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/>
  <bookViews>
    <workbookView xWindow="240" yWindow="105" windowWidth="14805" windowHeight="8010"/>
  </bookViews>
  <sheets>
    <sheet name="Sheet1" sheetId="4" r:id="rId1"/>
    <sheet name="المنتجات" sheetId="1" r:id="rId2"/>
    <sheet name="المبيعات في الالف" sheetId="3" r:id="rId3"/>
  </sheets>
  <calcPr calcId="124519"/>
</workbook>
</file>

<file path=xl/calcChain.xml><?xml version="1.0" encoding="utf-8"?>
<calcChain xmlns="http://schemas.openxmlformats.org/spreadsheetml/2006/main">
  <c r="A306" i="1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B8" l="1"/>
  <c r="C8"/>
  <c r="C10"/>
  <c r="C14"/>
  <c r="C16"/>
  <c r="C18"/>
  <c r="C22"/>
  <c r="C24"/>
  <c r="C26"/>
  <c r="C30"/>
  <c r="C32"/>
  <c r="C34"/>
  <c r="C38"/>
  <c r="C40"/>
  <c r="C42"/>
  <c r="D48"/>
  <c r="D52"/>
  <c r="D56"/>
  <c r="D60"/>
  <c r="D64"/>
  <c r="D68"/>
  <c r="D72"/>
  <c r="D76"/>
  <c r="D80"/>
  <c r="D84"/>
  <c r="D88"/>
  <c r="D92"/>
  <c r="D96"/>
  <c r="D100"/>
  <c r="D104"/>
  <c r="D108"/>
  <c r="D112"/>
  <c r="D116"/>
  <c r="D120"/>
  <c r="D124"/>
  <c r="D128"/>
  <c r="D132"/>
  <c r="D136"/>
  <c r="D140"/>
  <c r="D144"/>
  <c r="D148"/>
  <c r="D152"/>
  <c r="D156"/>
  <c r="D160"/>
  <c r="D164"/>
  <c r="D168"/>
  <c r="D172"/>
  <c r="D176"/>
  <c r="D180"/>
  <c r="D184"/>
  <c r="D188"/>
  <c r="D192"/>
  <c r="D196"/>
  <c r="D200"/>
  <c r="D204"/>
  <c r="D208"/>
  <c r="D212"/>
  <c r="D216"/>
  <c r="D220"/>
  <c r="D224"/>
  <c r="D228"/>
  <c r="D232"/>
  <c r="D236"/>
  <c r="D240"/>
  <c r="D244"/>
  <c r="D248"/>
  <c r="D252"/>
  <c r="D256"/>
  <c r="D260"/>
  <c r="D264"/>
  <c r="D268"/>
  <c r="D272"/>
  <c r="D276"/>
  <c r="D280"/>
  <c r="D284"/>
  <c r="D288"/>
  <c r="D292"/>
  <c r="D296"/>
  <c r="D300"/>
  <c r="D304"/>
  <c r="C306"/>
  <c r="D306"/>
  <c r="C307"/>
  <c r="D307"/>
  <c r="C308"/>
  <c r="D308"/>
  <c r="C309"/>
  <c r="D309"/>
  <c r="C310"/>
  <c r="D310"/>
  <c r="C311"/>
  <c r="D311"/>
  <c r="C312"/>
  <c r="D312"/>
  <c r="C313"/>
  <c r="D313"/>
  <c r="C314"/>
  <c r="D314"/>
  <c r="C315"/>
  <c r="D315"/>
  <c r="C316"/>
  <c r="D316"/>
  <c r="C317"/>
  <c r="D317"/>
  <c r="C318"/>
  <c r="D318"/>
  <c r="C319"/>
  <c r="D319"/>
  <c r="C320"/>
  <c r="D320"/>
  <c r="C321"/>
  <c r="D321"/>
  <c r="C322"/>
  <c r="D322"/>
  <c r="C323"/>
  <c r="D323"/>
  <c r="C324"/>
  <c r="D324"/>
  <c r="C325"/>
  <c r="D325"/>
  <c r="C326"/>
  <c r="D326"/>
  <c r="C327"/>
  <c r="D327"/>
  <c r="C328"/>
  <c r="D328"/>
  <c r="C329"/>
  <c r="D329"/>
  <c r="C330"/>
  <c r="D330"/>
  <c r="C331"/>
  <c r="D331"/>
  <c r="C332"/>
  <c r="D332"/>
  <c r="C333"/>
  <c r="D333"/>
  <c r="B10"/>
  <c r="A10" s="1"/>
  <c r="B14"/>
  <c r="A14" s="1"/>
  <c r="B18"/>
  <c r="B22"/>
  <c r="B26"/>
  <c r="A26" s="1"/>
  <c r="B30"/>
  <c r="A30" s="1"/>
  <c r="B34"/>
  <c r="B38"/>
  <c r="B42"/>
  <c r="A42" s="1"/>
  <c r="B46"/>
  <c r="A46" s="1"/>
  <c r="B50"/>
  <c r="A50" s="1"/>
  <c r="B54"/>
  <c r="B58"/>
  <c r="A58" s="1"/>
  <c r="B62"/>
  <c r="A62" s="1"/>
  <c r="B66"/>
  <c r="B70"/>
  <c r="A70" s="1"/>
  <c r="B74"/>
  <c r="A74" s="1"/>
  <c r="B78"/>
  <c r="A78" s="1"/>
  <c r="B82"/>
  <c r="B86"/>
  <c r="A86" s="1"/>
  <c r="B90"/>
  <c r="A90" s="1"/>
  <c r="B94"/>
  <c r="A94" s="1"/>
  <c r="B98"/>
  <c r="B102"/>
  <c r="A102" s="1"/>
  <c r="B106"/>
  <c r="A106" s="1"/>
  <c r="B110"/>
  <c r="A110" s="1"/>
  <c r="B114"/>
  <c r="A114" s="1"/>
  <c r="B118"/>
  <c r="A118" s="1"/>
  <c r="B122"/>
  <c r="B126"/>
  <c r="A126" s="1"/>
  <c r="B130"/>
  <c r="B134"/>
  <c r="B138"/>
  <c r="A138" s="1"/>
  <c r="B142"/>
  <c r="A142" s="1"/>
  <c r="B146"/>
  <c r="B150"/>
  <c r="B154"/>
  <c r="A154" s="1"/>
  <c r="B158"/>
  <c r="A158" s="1"/>
  <c r="B162"/>
  <c r="B166"/>
  <c r="A166" s="1"/>
  <c r="B170"/>
  <c r="A170" s="1"/>
  <c r="B174"/>
  <c r="A174" s="1"/>
  <c r="B178"/>
  <c r="B182"/>
  <c r="B186"/>
  <c r="A186" s="1"/>
  <c r="B190"/>
  <c r="A190" s="1"/>
  <c r="B194"/>
  <c r="A194" s="1"/>
  <c r="B198"/>
  <c r="A198" s="1"/>
  <c r="B202"/>
  <c r="A202" s="1"/>
  <c r="B206"/>
  <c r="A206" s="1"/>
  <c r="B210"/>
  <c r="B214"/>
  <c r="B218"/>
  <c r="A218" s="1"/>
  <c r="B222"/>
  <c r="A222" s="1"/>
  <c r="B226"/>
  <c r="B230"/>
  <c r="A230" s="1"/>
  <c r="B246"/>
  <c r="A246" s="1"/>
  <c r="B262"/>
  <c r="A262" s="1"/>
  <c r="B278"/>
  <c r="B294"/>
  <c r="A294" s="1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A332" s="1"/>
  <c r="B333"/>
  <c r="A333"/>
  <c r="C9"/>
  <c r="C11"/>
  <c r="C12"/>
  <c r="C13"/>
  <c r="C15"/>
  <c r="C17"/>
  <c r="C19"/>
  <c r="C20"/>
  <c r="C21"/>
  <c r="C23"/>
  <c r="C25"/>
  <c r="C27"/>
  <c r="C28"/>
  <c r="C29"/>
  <c r="C31"/>
  <c r="C33"/>
  <c r="C35"/>
  <c r="C36"/>
  <c r="C37"/>
  <c r="C39"/>
  <c r="C41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9"/>
  <c r="D50"/>
  <c r="D51"/>
  <c r="D53"/>
  <c r="D54"/>
  <c r="D55"/>
  <c r="D57"/>
  <c r="D58"/>
  <c r="D59"/>
  <c r="D61"/>
  <c r="D62"/>
  <c r="D63"/>
  <c r="D65"/>
  <c r="D66"/>
  <c r="D67"/>
  <c r="D69"/>
  <c r="D70"/>
  <c r="D71"/>
  <c r="D73"/>
  <c r="D74"/>
  <c r="D75"/>
  <c r="D77"/>
  <c r="D78"/>
  <c r="D79"/>
  <c r="D81"/>
  <c r="D82"/>
  <c r="D83"/>
  <c r="D85"/>
  <c r="D86"/>
  <c r="D87"/>
  <c r="D89"/>
  <c r="D90"/>
  <c r="D91"/>
  <c r="D93"/>
  <c r="D94"/>
  <c r="D95"/>
  <c r="D97"/>
  <c r="D98"/>
  <c r="D99"/>
  <c r="D101"/>
  <c r="D102"/>
  <c r="D103"/>
  <c r="D105"/>
  <c r="D106"/>
  <c r="D107"/>
  <c r="D109"/>
  <c r="D110"/>
  <c r="D111"/>
  <c r="D113"/>
  <c r="D114"/>
  <c r="D115"/>
  <c r="D117"/>
  <c r="D118"/>
  <c r="D119"/>
  <c r="D121"/>
  <c r="D122"/>
  <c r="D123"/>
  <c r="D125"/>
  <c r="D126"/>
  <c r="D127"/>
  <c r="D129"/>
  <c r="D130"/>
  <c r="D131"/>
  <c r="D133"/>
  <c r="D134"/>
  <c r="D135"/>
  <c r="D137"/>
  <c r="D138"/>
  <c r="D139"/>
  <c r="D141"/>
  <c r="D142"/>
  <c r="D143"/>
  <c r="D145"/>
  <c r="D146"/>
  <c r="D147"/>
  <c r="D149"/>
  <c r="D150"/>
  <c r="D151"/>
  <c r="D153"/>
  <c r="D154"/>
  <c r="D155"/>
  <c r="D157"/>
  <c r="D158"/>
  <c r="D159"/>
  <c r="D161"/>
  <c r="D162"/>
  <c r="D163"/>
  <c r="D165"/>
  <c r="D166"/>
  <c r="D167"/>
  <c r="D169"/>
  <c r="D170"/>
  <c r="D171"/>
  <c r="D173"/>
  <c r="D174"/>
  <c r="D175"/>
  <c r="D177"/>
  <c r="D178"/>
  <c r="D179"/>
  <c r="D181"/>
  <c r="D182"/>
  <c r="D183"/>
  <c r="D185"/>
  <c r="D186"/>
  <c r="D187"/>
  <c r="D189"/>
  <c r="D190"/>
  <c r="D191"/>
  <c r="D193"/>
  <c r="D194"/>
  <c r="D195"/>
  <c r="D197"/>
  <c r="D198"/>
  <c r="D199"/>
  <c r="D201"/>
  <c r="D202"/>
  <c r="D203"/>
  <c r="D205"/>
  <c r="D206"/>
  <c r="D207"/>
  <c r="D209"/>
  <c r="D210"/>
  <c r="D211"/>
  <c r="D213"/>
  <c r="D214"/>
  <c r="D215"/>
  <c r="D217"/>
  <c r="D218"/>
  <c r="D219"/>
  <c r="D221"/>
  <c r="D222"/>
  <c r="D223"/>
  <c r="D225"/>
  <c r="D226"/>
  <c r="D227"/>
  <c r="D229"/>
  <c r="D230"/>
  <c r="D231"/>
  <c r="D233"/>
  <c r="D234"/>
  <c r="D235"/>
  <c r="D237"/>
  <c r="D238"/>
  <c r="D239"/>
  <c r="D241"/>
  <c r="D242"/>
  <c r="D243"/>
  <c r="D245"/>
  <c r="D246"/>
  <c r="D247"/>
  <c r="D249"/>
  <c r="D250"/>
  <c r="D251"/>
  <c r="D253"/>
  <c r="D254"/>
  <c r="D255"/>
  <c r="D257"/>
  <c r="D258"/>
  <c r="D259"/>
  <c r="D261"/>
  <c r="D262"/>
  <c r="D263"/>
  <c r="D265"/>
  <c r="D266"/>
  <c r="D267"/>
  <c r="D269"/>
  <c r="D270"/>
  <c r="D271"/>
  <c r="D273"/>
  <c r="D274"/>
  <c r="D275"/>
  <c r="D277"/>
  <c r="D278"/>
  <c r="D279"/>
  <c r="D281"/>
  <c r="D282"/>
  <c r="D283"/>
  <c r="D285"/>
  <c r="D286"/>
  <c r="D287"/>
  <c r="D289"/>
  <c r="D290"/>
  <c r="D291"/>
  <c r="D293"/>
  <c r="D294"/>
  <c r="D295"/>
  <c r="D297"/>
  <c r="D298"/>
  <c r="D299"/>
  <c r="D301"/>
  <c r="D302"/>
  <c r="D303"/>
  <c r="D305"/>
  <c r="D7"/>
  <c r="C7"/>
  <c r="B9"/>
  <c r="A9" s="1"/>
  <c r="B11"/>
  <c r="A11" s="1"/>
  <c r="B12"/>
  <c r="A12" s="1"/>
  <c r="B13"/>
  <c r="B15"/>
  <c r="A15" s="1"/>
  <c r="B16"/>
  <c r="A16" s="1"/>
  <c r="B17"/>
  <c r="A17" s="1"/>
  <c r="B19"/>
  <c r="A19" s="1"/>
  <c r="B20"/>
  <c r="A20" s="1"/>
  <c r="B21"/>
  <c r="A21" s="1"/>
  <c r="B23"/>
  <c r="A23" s="1"/>
  <c r="B24"/>
  <c r="A24" s="1"/>
  <c r="B25"/>
  <c r="A25" s="1"/>
  <c r="B27"/>
  <c r="A27" s="1"/>
  <c r="B28"/>
  <c r="A28" s="1"/>
  <c r="B29"/>
  <c r="A29" s="1"/>
  <c r="B31"/>
  <c r="A31" s="1"/>
  <c r="B32"/>
  <c r="A32" s="1"/>
  <c r="B33"/>
  <c r="A33" s="1"/>
  <c r="B35"/>
  <c r="A35" s="1"/>
  <c r="B36"/>
  <c r="A36" s="1"/>
  <c r="B37"/>
  <c r="B39"/>
  <c r="A39" s="1"/>
  <c r="B40"/>
  <c r="A40" s="1"/>
  <c r="B41"/>
  <c r="A41" s="1"/>
  <c r="B43"/>
  <c r="A43" s="1"/>
  <c r="B44"/>
  <c r="A44" s="1"/>
  <c r="B45"/>
  <c r="A45" s="1"/>
  <c r="B47"/>
  <c r="A47" s="1"/>
  <c r="B48"/>
  <c r="A48" s="1"/>
  <c r="B49"/>
  <c r="A49" s="1"/>
  <c r="B51"/>
  <c r="A51" s="1"/>
  <c r="B52"/>
  <c r="A52" s="1"/>
  <c r="B53"/>
  <c r="A53" s="1"/>
  <c r="B55"/>
  <c r="A55" s="1"/>
  <c r="B56"/>
  <c r="A56" s="1"/>
  <c r="B57"/>
  <c r="A57" s="1"/>
  <c r="B59"/>
  <c r="A59" s="1"/>
  <c r="B60"/>
  <c r="A60" s="1"/>
  <c r="B61"/>
  <c r="A61" s="1"/>
  <c r="B63"/>
  <c r="A63" s="1"/>
  <c r="B64"/>
  <c r="A64" s="1"/>
  <c r="B65"/>
  <c r="A65" s="1"/>
  <c r="B67"/>
  <c r="A67" s="1"/>
  <c r="B68"/>
  <c r="A68" s="1"/>
  <c r="B69"/>
  <c r="B71"/>
  <c r="A71" s="1"/>
  <c r="B72"/>
  <c r="A72" s="1"/>
  <c r="B73"/>
  <c r="A73" s="1"/>
  <c r="B75"/>
  <c r="A75" s="1"/>
  <c r="B76"/>
  <c r="A76" s="1"/>
  <c r="B77"/>
  <c r="A77" s="1"/>
  <c r="B79"/>
  <c r="A79" s="1"/>
  <c r="B80"/>
  <c r="A80" s="1"/>
  <c r="B81"/>
  <c r="A81" s="1"/>
  <c r="B83"/>
  <c r="A83" s="1"/>
  <c r="B84"/>
  <c r="A84" s="1"/>
  <c r="B85"/>
  <c r="A85" s="1"/>
  <c r="B87"/>
  <c r="A87" s="1"/>
  <c r="B88"/>
  <c r="A88" s="1"/>
  <c r="B89"/>
  <c r="A89" s="1"/>
  <c r="B91"/>
  <c r="A91" s="1"/>
  <c r="B92"/>
  <c r="A92" s="1"/>
  <c r="B93"/>
  <c r="A93" s="1"/>
  <c r="B95"/>
  <c r="A95" s="1"/>
  <c r="B96"/>
  <c r="A96" s="1"/>
  <c r="B97"/>
  <c r="A97" s="1"/>
  <c r="B99"/>
  <c r="A99" s="1"/>
  <c r="B100"/>
  <c r="A100" s="1"/>
  <c r="B101"/>
  <c r="B103"/>
  <c r="A103" s="1"/>
  <c r="B104"/>
  <c r="A104" s="1"/>
  <c r="B105"/>
  <c r="A105" s="1"/>
  <c r="B107"/>
  <c r="A107" s="1"/>
  <c r="B108"/>
  <c r="A108" s="1"/>
  <c r="B109"/>
  <c r="B111"/>
  <c r="A111" s="1"/>
  <c r="B112"/>
  <c r="A112" s="1"/>
  <c r="B113"/>
  <c r="A113" s="1"/>
  <c r="B115"/>
  <c r="A115" s="1"/>
  <c r="B116"/>
  <c r="A116" s="1"/>
  <c r="B117"/>
  <c r="A117" s="1"/>
  <c r="B119"/>
  <c r="A119" s="1"/>
  <c r="B120"/>
  <c r="A120" s="1"/>
  <c r="B121"/>
  <c r="A121" s="1"/>
  <c r="B123"/>
  <c r="A123" s="1"/>
  <c r="B124"/>
  <c r="A124" s="1"/>
  <c r="B125"/>
  <c r="B127"/>
  <c r="A127" s="1"/>
  <c r="B128"/>
  <c r="A128" s="1"/>
  <c r="B129"/>
  <c r="A129" s="1"/>
  <c r="B131"/>
  <c r="A131" s="1"/>
  <c r="B132"/>
  <c r="A132" s="1"/>
  <c r="B133"/>
  <c r="A133" s="1"/>
  <c r="B135"/>
  <c r="A135" s="1"/>
  <c r="B136"/>
  <c r="A136" s="1"/>
  <c r="B137"/>
  <c r="A137" s="1"/>
  <c r="B139"/>
  <c r="A139" s="1"/>
  <c r="B140"/>
  <c r="A140" s="1"/>
  <c r="B141"/>
  <c r="B143"/>
  <c r="A143" s="1"/>
  <c r="B144"/>
  <c r="A144" s="1"/>
  <c r="B145"/>
  <c r="A145" s="1"/>
  <c r="B147"/>
  <c r="A147" s="1"/>
  <c r="B148"/>
  <c r="A148" s="1"/>
  <c r="B149"/>
  <c r="B151"/>
  <c r="A151" s="1"/>
  <c r="B152"/>
  <c r="A152" s="1"/>
  <c r="B153"/>
  <c r="A153" s="1"/>
  <c r="B155"/>
  <c r="A155" s="1"/>
  <c r="B156"/>
  <c r="A156" s="1"/>
  <c r="B157"/>
  <c r="A157" s="1"/>
  <c r="B159"/>
  <c r="A159" s="1"/>
  <c r="B160"/>
  <c r="A160" s="1"/>
  <c r="B161"/>
  <c r="A161" s="1"/>
  <c r="B163"/>
  <c r="A163" s="1"/>
  <c r="B164"/>
  <c r="A164" s="1"/>
  <c r="B165"/>
  <c r="B167"/>
  <c r="A167" s="1"/>
  <c r="B168"/>
  <c r="A168" s="1"/>
  <c r="B169"/>
  <c r="A169" s="1"/>
  <c r="B171"/>
  <c r="A171" s="1"/>
  <c r="B172"/>
  <c r="A172" s="1"/>
  <c r="B173"/>
  <c r="A173" s="1"/>
  <c r="B175"/>
  <c r="A175" s="1"/>
  <c r="B176"/>
  <c r="A176" s="1"/>
  <c r="B177"/>
  <c r="A177" s="1"/>
  <c r="B179"/>
  <c r="A179" s="1"/>
  <c r="B180"/>
  <c r="A180" s="1"/>
  <c r="B181"/>
  <c r="B183"/>
  <c r="A183" s="1"/>
  <c r="B184"/>
  <c r="A184" s="1"/>
  <c r="B185"/>
  <c r="A185" s="1"/>
  <c r="B187"/>
  <c r="A187" s="1"/>
  <c r="B188"/>
  <c r="A188" s="1"/>
  <c r="B189"/>
  <c r="A189" s="1"/>
  <c r="B191"/>
  <c r="A191" s="1"/>
  <c r="B192"/>
  <c r="A192" s="1"/>
  <c r="B193"/>
  <c r="A193" s="1"/>
  <c r="B195"/>
  <c r="A195" s="1"/>
  <c r="B196"/>
  <c r="A196" s="1"/>
  <c r="B197"/>
  <c r="B199"/>
  <c r="A199" s="1"/>
  <c r="B200"/>
  <c r="A200" s="1"/>
  <c r="B201"/>
  <c r="A201" s="1"/>
  <c r="B203"/>
  <c r="A203" s="1"/>
  <c r="B204"/>
  <c r="A204" s="1"/>
  <c r="B205"/>
  <c r="B207"/>
  <c r="A207" s="1"/>
  <c r="B208"/>
  <c r="A208" s="1"/>
  <c r="B209"/>
  <c r="A209" s="1"/>
  <c r="B211"/>
  <c r="A211" s="1"/>
  <c r="B212"/>
  <c r="A212" s="1"/>
  <c r="B213"/>
  <c r="B215"/>
  <c r="A215" s="1"/>
  <c r="B216"/>
  <c r="A216" s="1"/>
  <c r="B217"/>
  <c r="A217" s="1"/>
  <c r="B219"/>
  <c r="A219" s="1"/>
  <c r="B220"/>
  <c r="A220" s="1"/>
  <c r="B221"/>
  <c r="A221" s="1"/>
  <c r="B223"/>
  <c r="A223" s="1"/>
  <c r="B224"/>
  <c r="A224" s="1"/>
  <c r="B225"/>
  <c r="A225" s="1"/>
  <c r="B227"/>
  <c r="A227" s="1"/>
  <c r="B228"/>
  <c r="A228" s="1"/>
  <c r="B229"/>
  <c r="A229" s="1"/>
  <c r="B231"/>
  <c r="A231" s="1"/>
  <c r="B232"/>
  <c r="A232" s="1"/>
  <c r="B233"/>
  <c r="A233" s="1"/>
  <c r="B234"/>
  <c r="A234" s="1"/>
  <c r="B235"/>
  <c r="A235" s="1"/>
  <c r="B236"/>
  <c r="A236" s="1"/>
  <c r="B237"/>
  <c r="A237" s="1"/>
  <c r="B238"/>
  <c r="A238" s="1"/>
  <c r="B239"/>
  <c r="A239" s="1"/>
  <c r="B240"/>
  <c r="A240" s="1"/>
  <c r="B241"/>
  <c r="A241" s="1"/>
  <c r="B242"/>
  <c r="A242" s="1"/>
  <c r="B243"/>
  <c r="A243" s="1"/>
  <c r="B244"/>
  <c r="A244" s="1"/>
  <c r="B245"/>
  <c r="B247"/>
  <c r="A247" s="1"/>
  <c r="B248"/>
  <c r="A248" s="1"/>
  <c r="B249"/>
  <c r="A249" s="1"/>
  <c r="B250"/>
  <c r="A250" s="1"/>
  <c r="B251"/>
  <c r="A251" s="1"/>
  <c r="B252"/>
  <c r="A252" s="1"/>
  <c r="B253"/>
  <c r="A253" s="1"/>
  <c r="B254"/>
  <c r="A254" s="1"/>
  <c r="B255"/>
  <c r="A255" s="1"/>
  <c r="B256"/>
  <c r="A256" s="1"/>
  <c r="B257"/>
  <c r="A257" s="1"/>
  <c r="B258"/>
  <c r="A258" s="1"/>
  <c r="B259"/>
  <c r="A259" s="1"/>
  <c r="B260"/>
  <c r="A260" s="1"/>
  <c r="B261"/>
  <c r="B263"/>
  <c r="A263" s="1"/>
  <c r="B264"/>
  <c r="A264" s="1"/>
  <c r="B265"/>
  <c r="A265" s="1"/>
  <c r="B266"/>
  <c r="A266" s="1"/>
  <c r="B267"/>
  <c r="A267" s="1"/>
  <c r="B268"/>
  <c r="A268" s="1"/>
  <c r="B269"/>
  <c r="A269" s="1"/>
  <c r="B270"/>
  <c r="A270" s="1"/>
  <c r="B271"/>
  <c r="A271" s="1"/>
  <c r="B272"/>
  <c r="A272" s="1"/>
  <c r="B273"/>
  <c r="A273" s="1"/>
  <c r="B274"/>
  <c r="A274" s="1"/>
  <c r="B275"/>
  <c r="A275" s="1"/>
  <c r="B276"/>
  <c r="A276" s="1"/>
  <c r="B277"/>
  <c r="A277" s="1"/>
  <c r="B279"/>
  <c r="A279" s="1"/>
  <c r="B280"/>
  <c r="A280" s="1"/>
  <c r="B281"/>
  <c r="A281" s="1"/>
  <c r="B282"/>
  <c r="A282" s="1"/>
  <c r="B283"/>
  <c r="A283" s="1"/>
  <c r="B284"/>
  <c r="A284" s="1"/>
  <c r="B285"/>
  <c r="A285" s="1"/>
  <c r="B286"/>
  <c r="A286" s="1"/>
  <c r="B287"/>
  <c r="A287" s="1"/>
  <c r="B288"/>
  <c r="A288" s="1"/>
  <c r="B289"/>
  <c r="A289" s="1"/>
  <c r="B290"/>
  <c r="A290" s="1"/>
  <c r="B291"/>
  <c r="A291" s="1"/>
  <c r="B292"/>
  <c r="A292" s="1"/>
  <c r="B293"/>
  <c r="B295"/>
  <c r="A295" s="1"/>
  <c r="B296"/>
  <c r="A296" s="1"/>
  <c r="B297"/>
  <c r="A297" s="1"/>
  <c r="B298"/>
  <c r="A298" s="1"/>
  <c r="B299"/>
  <c r="A299" s="1"/>
  <c r="B300"/>
  <c r="A300" s="1"/>
  <c r="B301"/>
  <c r="A301" s="1"/>
  <c r="B302"/>
  <c r="A302" s="1"/>
  <c r="B303"/>
  <c r="A303" s="1"/>
  <c r="B304"/>
  <c r="A304" s="1"/>
  <c r="B305"/>
  <c r="A305" s="1"/>
  <c r="B7"/>
  <c r="A7" s="1"/>
  <c r="A13"/>
  <c r="A18"/>
  <c r="A22"/>
  <c r="A34"/>
  <c r="A37"/>
  <c r="A38"/>
  <c r="A54"/>
  <c r="A66"/>
  <c r="A69"/>
  <c r="A82"/>
  <c r="A98"/>
  <c r="A101"/>
  <c r="A109"/>
  <c r="A122"/>
  <c r="A125"/>
  <c r="A130"/>
  <c r="A134"/>
  <c r="A141"/>
  <c r="A146"/>
  <c r="A149"/>
  <c r="A150"/>
  <c r="A162"/>
  <c r="A165"/>
  <c r="A178"/>
  <c r="A181"/>
  <c r="A182"/>
  <c r="A197"/>
  <c r="A205"/>
  <c r="A210"/>
  <c r="A213"/>
  <c r="A214"/>
  <c r="A226"/>
  <c r="A245"/>
  <c r="A261"/>
  <c r="A278"/>
  <c r="A293"/>
  <c r="A8" l="1"/>
  <c r="C21" i="3" s="1"/>
  <c r="C31" l="1"/>
  <c r="D31" s="1"/>
  <c r="C32"/>
  <c r="C30"/>
  <c r="C14"/>
  <c r="D14" s="1"/>
  <c r="C28"/>
  <c r="D28" s="1"/>
  <c r="C25"/>
  <c r="D25" s="1"/>
  <c r="C9"/>
  <c r="D9" s="1"/>
  <c r="C12"/>
  <c r="D12" s="1"/>
  <c r="C29"/>
  <c r="D29" s="1"/>
  <c r="C20"/>
  <c r="C27"/>
  <c r="D27" s="1"/>
  <c r="C33"/>
  <c r="D33" s="1"/>
  <c r="C17"/>
  <c r="D17" s="1"/>
  <c r="C15"/>
  <c r="D15" s="1"/>
  <c r="C18"/>
  <c r="D18" s="1"/>
  <c r="C11"/>
  <c r="D11" s="1"/>
  <c r="C13"/>
  <c r="D13" s="1"/>
  <c r="C19"/>
  <c r="D19" s="1"/>
  <c r="C22"/>
  <c r="D22" s="1"/>
  <c r="C23"/>
  <c r="D23" s="1"/>
  <c r="C24"/>
  <c r="D24" s="1"/>
  <c r="C26"/>
  <c r="D26" s="1"/>
  <c r="C10"/>
  <c r="D10" s="1"/>
  <c r="C16"/>
  <c r="D16" s="1"/>
  <c r="A14"/>
  <c r="A30"/>
  <c r="A46"/>
  <c r="A62"/>
  <c r="A78"/>
  <c r="A94"/>
  <c r="A110"/>
  <c r="A126"/>
  <c r="A142"/>
  <c r="A158"/>
  <c r="A171"/>
  <c r="A38"/>
  <c r="A70"/>
  <c r="A102"/>
  <c r="A134"/>
  <c r="A166"/>
  <c r="A18"/>
  <c r="A34"/>
  <c r="A50"/>
  <c r="A66"/>
  <c r="A98"/>
  <c r="A130"/>
  <c r="A162"/>
  <c r="A10"/>
  <c r="A26"/>
  <c r="A42"/>
  <c r="A58"/>
  <c r="A74"/>
  <c r="A90"/>
  <c r="A106"/>
  <c r="A122"/>
  <c r="A138"/>
  <c r="A154"/>
  <c r="A170"/>
  <c r="A22"/>
  <c r="A54"/>
  <c r="A86"/>
  <c r="A118"/>
  <c r="A150"/>
  <c r="A82"/>
  <c r="A114"/>
  <c r="A146"/>
  <c r="A147"/>
  <c r="A115"/>
  <c r="A83"/>
  <c r="A51"/>
  <c r="A19"/>
  <c r="A165"/>
  <c r="A149"/>
  <c r="A133"/>
  <c r="A117"/>
  <c r="A101"/>
  <c r="A85"/>
  <c r="A69"/>
  <c r="A53"/>
  <c r="A37"/>
  <c r="A21"/>
  <c r="A159"/>
  <c r="A127"/>
  <c r="A95"/>
  <c r="A63"/>
  <c r="A31"/>
  <c r="A168"/>
  <c r="A152"/>
  <c r="A136"/>
  <c r="A120"/>
  <c r="A104"/>
  <c r="A88"/>
  <c r="A72"/>
  <c r="A56"/>
  <c r="A40"/>
  <c r="A24"/>
  <c r="A131"/>
  <c r="A67"/>
  <c r="A173"/>
  <c r="A141"/>
  <c r="A109"/>
  <c r="A77"/>
  <c r="A45"/>
  <c r="A13"/>
  <c r="A111"/>
  <c r="A47"/>
  <c r="A160"/>
  <c r="A128"/>
  <c r="A96"/>
  <c r="A64"/>
  <c r="A32"/>
  <c r="A12"/>
  <c r="A107"/>
  <c r="A43"/>
  <c r="A161"/>
  <c r="A129"/>
  <c r="A97"/>
  <c r="A65"/>
  <c r="A33"/>
  <c r="A151"/>
  <c r="A87"/>
  <c r="A23"/>
  <c r="A148"/>
  <c r="A116"/>
  <c r="A84"/>
  <c r="A52"/>
  <c r="A20"/>
  <c r="A155"/>
  <c r="A123"/>
  <c r="A91"/>
  <c r="A59"/>
  <c r="A27"/>
  <c r="A169"/>
  <c r="A153"/>
  <c r="A137"/>
  <c r="A121"/>
  <c r="A105"/>
  <c r="A89"/>
  <c r="A73"/>
  <c r="A57"/>
  <c r="A41"/>
  <c r="A25"/>
  <c r="A167"/>
  <c r="A135"/>
  <c r="A103"/>
  <c r="A71"/>
  <c r="A39"/>
  <c r="A172"/>
  <c r="A156"/>
  <c r="A140"/>
  <c r="A124"/>
  <c r="A108"/>
  <c r="A92"/>
  <c r="A76"/>
  <c r="A60"/>
  <c r="A44"/>
  <c r="A28"/>
  <c r="A163"/>
  <c r="A99"/>
  <c r="A35"/>
  <c r="A157"/>
  <c r="A125"/>
  <c r="A93"/>
  <c r="A61"/>
  <c r="A29"/>
  <c r="A143"/>
  <c r="A79"/>
  <c r="A15"/>
  <c r="A144"/>
  <c r="A112"/>
  <c r="A80"/>
  <c r="A48"/>
  <c r="A16"/>
  <c r="A139"/>
  <c r="A75"/>
  <c r="A11"/>
  <c r="A145"/>
  <c r="A113"/>
  <c r="A81"/>
  <c r="A49"/>
  <c r="A17"/>
  <c r="A119"/>
  <c r="A55"/>
  <c r="A164"/>
  <c r="A132"/>
  <c r="A100"/>
  <c r="A68"/>
  <c r="A36"/>
  <c r="B19"/>
  <c r="F19" s="1"/>
  <c r="D20"/>
  <c r="B23"/>
  <c r="F23" s="1"/>
  <c r="B27"/>
  <c r="F27" s="1"/>
  <c r="B31"/>
  <c r="F31" s="1"/>
  <c r="D32"/>
  <c r="B35"/>
  <c r="F35" s="1"/>
  <c r="C36"/>
  <c r="D36" s="1"/>
  <c r="B39"/>
  <c r="F39" s="1"/>
  <c r="C40"/>
  <c r="D40" s="1"/>
  <c r="B43"/>
  <c r="F43" s="1"/>
  <c r="C44"/>
  <c r="D44" s="1"/>
  <c r="B47"/>
  <c r="F47" s="1"/>
  <c r="C48"/>
  <c r="D48" s="1"/>
  <c r="B51"/>
  <c r="F51" s="1"/>
  <c r="C52"/>
  <c r="D52" s="1"/>
  <c r="B55"/>
  <c r="F55" s="1"/>
  <c r="C56"/>
  <c r="D56" s="1"/>
  <c r="B59"/>
  <c r="F59" s="1"/>
  <c r="C60"/>
  <c r="D60" s="1"/>
  <c r="B63"/>
  <c r="F63" s="1"/>
  <c r="C64"/>
  <c r="D64" s="1"/>
  <c r="B67"/>
  <c r="F67" s="1"/>
  <c r="C68"/>
  <c r="D68" s="1"/>
  <c r="B71"/>
  <c r="F71" s="1"/>
  <c r="C72"/>
  <c r="D72" s="1"/>
  <c r="B75"/>
  <c r="F75" s="1"/>
  <c r="C76"/>
  <c r="D76" s="1"/>
  <c r="B79"/>
  <c r="F79" s="1"/>
  <c r="C80"/>
  <c r="D80" s="1"/>
  <c r="B83"/>
  <c r="F83" s="1"/>
  <c r="C84"/>
  <c r="D84" s="1"/>
  <c r="B87"/>
  <c r="F87" s="1"/>
  <c r="C88"/>
  <c r="D88" s="1"/>
  <c r="B91"/>
  <c r="F91" s="1"/>
  <c r="C92"/>
  <c r="D92" s="1"/>
  <c r="B95"/>
  <c r="F95" s="1"/>
  <c r="C96"/>
  <c r="D96" s="1"/>
  <c r="B99"/>
  <c r="F99" s="1"/>
  <c r="C100"/>
  <c r="D100" s="1"/>
  <c r="B103"/>
  <c r="F103" s="1"/>
  <c r="C104"/>
  <c r="D104" s="1"/>
  <c r="B107"/>
  <c r="F107" s="1"/>
  <c r="C108"/>
  <c r="D108" s="1"/>
  <c r="B111"/>
  <c r="F111" s="1"/>
  <c r="C112"/>
  <c r="D112" s="1"/>
  <c r="B115"/>
  <c r="F115" s="1"/>
  <c r="C116"/>
  <c r="D116" s="1"/>
  <c r="B119"/>
  <c r="F119" s="1"/>
  <c r="C120"/>
  <c r="D120" s="1"/>
  <c r="B123"/>
  <c r="F123" s="1"/>
  <c r="C124"/>
  <c r="D124" s="1"/>
  <c r="B127"/>
  <c r="F127" s="1"/>
  <c r="C128"/>
  <c r="D128" s="1"/>
  <c r="B131"/>
  <c r="F131" s="1"/>
  <c r="C132"/>
  <c r="D132" s="1"/>
  <c r="B135"/>
  <c r="F135" s="1"/>
  <c r="C136"/>
  <c r="D136" s="1"/>
  <c r="B139"/>
  <c r="F139" s="1"/>
  <c r="C140"/>
  <c r="D140" s="1"/>
  <c r="B143"/>
  <c r="F143" s="1"/>
  <c r="C144"/>
  <c r="D144" s="1"/>
  <c r="B147"/>
  <c r="F147" s="1"/>
  <c r="C148"/>
  <c r="D148" s="1"/>
  <c r="B151"/>
  <c r="F151" s="1"/>
  <c r="C152"/>
  <c r="D152" s="1"/>
  <c r="B155"/>
  <c r="F155" s="1"/>
  <c r="C156"/>
  <c r="D156" s="1"/>
  <c r="B159"/>
  <c r="F159" s="1"/>
  <c r="C160"/>
  <c r="D160" s="1"/>
  <c r="B163"/>
  <c r="F163" s="1"/>
  <c r="C164"/>
  <c r="D164" s="1"/>
  <c r="B167"/>
  <c r="F167" s="1"/>
  <c r="C168"/>
  <c r="D168" s="1"/>
  <c r="D21"/>
  <c r="B24"/>
  <c r="F24" s="1"/>
  <c r="B32"/>
  <c r="F32" s="1"/>
  <c r="C37"/>
  <c r="D37" s="1"/>
  <c r="B40"/>
  <c r="F40" s="1"/>
  <c r="C45"/>
  <c r="D45" s="1"/>
  <c r="B48"/>
  <c r="F48" s="1"/>
  <c r="C53"/>
  <c r="D53" s="1"/>
  <c r="B56"/>
  <c r="F56" s="1"/>
  <c r="C61"/>
  <c r="D61" s="1"/>
  <c r="B64"/>
  <c r="F64" s="1"/>
  <c r="C69"/>
  <c r="D69" s="1"/>
  <c r="B72"/>
  <c r="F72" s="1"/>
  <c r="C77"/>
  <c r="D77" s="1"/>
  <c r="B80"/>
  <c r="F80" s="1"/>
  <c r="C85"/>
  <c r="D85" s="1"/>
  <c r="B88"/>
  <c r="F88" s="1"/>
  <c r="C93"/>
  <c r="D93" s="1"/>
  <c r="B96"/>
  <c r="F96" s="1"/>
  <c r="B100"/>
  <c r="F100" s="1"/>
  <c r="C105"/>
  <c r="D105" s="1"/>
  <c r="B108"/>
  <c r="F108" s="1"/>
  <c r="C113"/>
  <c r="D113" s="1"/>
  <c r="B116"/>
  <c r="F116" s="1"/>
  <c r="C121"/>
  <c r="D121" s="1"/>
  <c r="B124"/>
  <c r="F124" s="1"/>
  <c r="C129"/>
  <c r="D129" s="1"/>
  <c r="B132"/>
  <c r="F132" s="1"/>
  <c r="C137"/>
  <c r="D137" s="1"/>
  <c r="C141"/>
  <c r="D141" s="1"/>
  <c r="B144"/>
  <c r="F144" s="1"/>
  <c r="C149"/>
  <c r="D149" s="1"/>
  <c r="B152"/>
  <c r="F152" s="1"/>
  <c r="C157"/>
  <c r="D157" s="1"/>
  <c r="B160"/>
  <c r="F160" s="1"/>
  <c r="C165"/>
  <c r="D165" s="1"/>
  <c r="B168"/>
  <c r="B17"/>
  <c r="F17" s="1"/>
  <c r="B25"/>
  <c r="F25" s="1"/>
  <c r="D30"/>
  <c r="B33"/>
  <c r="F33" s="1"/>
  <c r="C38"/>
  <c r="D38" s="1"/>
  <c r="B41"/>
  <c r="F41" s="1"/>
  <c r="C46"/>
  <c r="D46" s="1"/>
  <c r="B49"/>
  <c r="F49" s="1"/>
  <c r="C54"/>
  <c r="D54" s="1"/>
  <c r="B57"/>
  <c r="F57" s="1"/>
  <c r="C58"/>
  <c r="D58" s="1"/>
  <c r="B61"/>
  <c r="F61" s="1"/>
  <c r="C66"/>
  <c r="D66" s="1"/>
  <c r="B69"/>
  <c r="F69" s="1"/>
  <c r="C74"/>
  <c r="D74" s="1"/>
  <c r="B77"/>
  <c r="F77" s="1"/>
  <c r="C82"/>
  <c r="D82" s="1"/>
  <c r="B85"/>
  <c r="F85" s="1"/>
  <c r="C90"/>
  <c r="D90" s="1"/>
  <c r="B93"/>
  <c r="F93" s="1"/>
  <c r="C98"/>
  <c r="D98" s="1"/>
  <c r="B101"/>
  <c r="F101" s="1"/>
  <c r="C106"/>
  <c r="D106" s="1"/>
  <c r="B109"/>
  <c r="F109" s="1"/>
  <c r="C114"/>
  <c r="D114" s="1"/>
  <c r="B117"/>
  <c r="F117" s="1"/>
  <c r="C122"/>
  <c r="D122" s="1"/>
  <c r="B125"/>
  <c r="F125" s="1"/>
  <c r="C130"/>
  <c r="D130" s="1"/>
  <c r="B133"/>
  <c r="F133" s="1"/>
  <c r="C138"/>
  <c r="D138" s="1"/>
  <c r="B141"/>
  <c r="F141" s="1"/>
  <c r="C142"/>
  <c r="D142" s="1"/>
  <c r="B145"/>
  <c r="F145" s="1"/>
  <c r="C150"/>
  <c r="D150" s="1"/>
  <c r="B153"/>
  <c r="F153" s="1"/>
  <c r="B18"/>
  <c r="F18" s="1"/>
  <c r="B22"/>
  <c r="F22" s="1"/>
  <c r="B26"/>
  <c r="F26" s="1"/>
  <c r="B30"/>
  <c r="F30" s="1"/>
  <c r="B34"/>
  <c r="F34" s="1"/>
  <c r="C35"/>
  <c r="D35" s="1"/>
  <c r="B38"/>
  <c r="F38" s="1"/>
  <c r="C39"/>
  <c r="D39" s="1"/>
  <c r="B42"/>
  <c r="F42" s="1"/>
  <c r="C43"/>
  <c r="D43" s="1"/>
  <c r="B46"/>
  <c r="F46" s="1"/>
  <c r="C47"/>
  <c r="D47" s="1"/>
  <c r="B50"/>
  <c r="F50" s="1"/>
  <c r="C51"/>
  <c r="D51" s="1"/>
  <c r="B54"/>
  <c r="F54" s="1"/>
  <c r="C55"/>
  <c r="D55" s="1"/>
  <c r="B58"/>
  <c r="F58" s="1"/>
  <c r="C59"/>
  <c r="D59" s="1"/>
  <c r="B62"/>
  <c r="F62" s="1"/>
  <c r="C63"/>
  <c r="D63" s="1"/>
  <c r="B66"/>
  <c r="F66" s="1"/>
  <c r="C67"/>
  <c r="D67" s="1"/>
  <c r="B70"/>
  <c r="F70" s="1"/>
  <c r="C71"/>
  <c r="D71" s="1"/>
  <c r="B74"/>
  <c r="F74" s="1"/>
  <c r="C75"/>
  <c r="D75" s="1"/>
  <c r="B78"/>
  <c r="F78" s="1"/>
  <c r="C79"/>
  <c r="D79" s="1"/>
  <c r="B82"/>
  <c r="F82" s="1"/>
  <c r="C83"/>
  <c r="D83" s="1"/>
  <c r="B86"/>
  <c r="F86" s="1"/>
  <c r="C87"/>
  <c r="D87" s="1"/>
  <c r="B90"/>
  <c r="F90" s="1"/>
  <c r="C91"/>
  <c r="D91" s="1"/>
  <c r="B94"/>
  <c r="F94" s="1"/>
  <c r="C95"/>
  <c r="D95" s="1"/>
  <c r="B98"/>
  <c r="F98" s="1"/>
  <c r="C99"/>
  <c r="D99" s="1"/>
  <c r="B102"/>
  <c r="F102" s="1"/>
  <c r="C103"/>
  <c r="D103" s="1"/>
  <c r="B106"/>
  <c r="F106" s="1"/>
  <c r="C107"/>
  <c r="D107" s="1"/>
  <c r="B110"/>
  <c r="F110" s="1"/>
  <c r="C111"/>
  <c r="D111" s="1"/>
  <c r="B114"/>
  <c r="F114" s="1"/>
  <c r="C115"/>
  <c r="D115" s="1"/>
  <c r="B118"/>
  <c r="F118" s="1"/>
  <c r="C119"/>
  <c r="D119" s="1"/>
  <c r="B122"/>
  <c r="F122" s="1"/>
  <c r="C123"/>
  <c r="D123" s="1"/>
  <c r="B126"/>
  <c r="F126" s="1"/>
  <c r="C127"/>
  <c r="D127" s="1"/>
  <c r="B130"/>
  <c r="F130" s="1"/>
  <c r="C131"/>
  <c r="D131" s="1"/>
  <c r="B134"/>
  <c r="F134" s="1"/>
  <c r="C135"/>
  <c r="D135" s="1"/>
  <c r="B138"/>
  <c r="F138" s="1"/>
  <c r="C139"/>
  <c r="D139" s="1"/>
  <c r="B142"/>
  <c r="F142" s="1"/>
  <c r="C143"/>
  <c r="D143" s="1"/>
  <c r="B146"/>
  <c r="F146" s="1"/>
  <c r="C147"/>
  <c r="D147" s="1"/>
  <c r="B150"/>
  <c r="F150" s="1"/>
  <c r="C151"/>
  <c r="D151" s="1"/>
  <c r="B154"/>
  <c r="F154" s="1"/>
  <c r="C155"/>
  <c r="D155" s="1"/>
  <c r="B158"/>
  <c r="F158" s="1"/>
  <c r="C159"/>
  <c r="D159" s="1"/>
  <c r="B162"/>
  <c r="F162" s="1"/>
  <c r="C163"/>
  <c r="D163" s="1"/>
  <c r="B166"/>
  <c r="F166" s="1"/>
  <c r="C167"/>
  <c r="D167" s="1"/>
  <c r="B170"/>
  <c r="B20"/>
  <c r="F20" s="1"/>
  <c r="B28"/>
  <c r="F28" s="1"/>
  <c r="B36"/>
  <c r="F36" s="1"/>
  <c r="C41"/>
  <c r="D41" s="1"/>
  <c r="B44"/>
  <c r="F44" s="1"/>
  <c r="C49"/>
  <c r="D49" s="1"/>
  <c r="B52"/>
  <c r="F52" s="1"/>
  <c r="C57"/>
  <c r="D57" s="1"/>
  <c r="B60"/>
  <c r="F60" s="1"/>
  <c r="C65"/>
  <c r="D65" s="1"/>
  <c r="B68"/>
  <c r="F68" s="1"/>
  <c r="C73"/>
  <c r="D73" s="1"/>
  <c r="B76"/>
  <c r="F76" s="1"/>
  <c r="C81"/>
  <c r="D81" s="1"/>
  <c r="B84"/>
  <c r="F84" s="1"/>
  <c r="C89"/>
  <c r="D89" s="1"/>
  <c r="B92"/>
  <c r="F92" s="1"/>
  <c r="C97"/>
  <c r="D97" s="1"/>
  <c r="C101"/>
  <c r="D101" s="1"/>
  <c r="B104"/>
  <c r="F104" s="1"/>
  <c r="C109"/>
  <c r="D109" s="1"/>
  <c r="B112"/>
  <c r="F112" s="1"/>
  <c r="C117"/>
  <c r="D117" s="1"/>
  <c r="B120"/>
  <c r="F120" s="1"/>
  <c r="C125"/>
  <c r="D125" s="1"/>
  <c r="B128"/>
  <c r="F128" s="1"/>
  <c r="C133"/>
  <c r="D133" s="1"/>
  <c r="B136"/>
  <c r="F136" s="1"/>
  <c r="B140"/>
  <c r="F140" s="1"/>
  <c r="C145"/>
  <c r="D145" s="1"/>
  <c r="B148"/>
  <c r="F148" s="1"/>
  <c r="C153"/>
  <c r="D153" s="1"/>
  <c r="B156"/>
  <c r="F156" s="1"/>
  <c r="C161"/>
  <c r="D161" s="1"/>
  <c r="B164"/>
  <c r="F164" s="1"/>
  <c r="C169"/>
  <c r="D169" s="1"/>
  <c r="B21"/>
  <c r="F21" s="1"/>
  <c r="B29"/>
  <c r="F29" s="1"/>
  <c r="C34"/>
  <c r="D34" s="1"/>
  <c r="B37"/>
  <c r="F37" s="1"/>
  <c r="C42"/>
  <c r="D42" s="1"/>
  <c r="B45"/>
  <c r="F45" s="1"/>
  <c r="C50"/>
  <c r="D50" s="1"/>
  <c r="B53"/>
  <c r="F53" s="1"/>
  <c r="C62"/>
  <c r="D62" s="1"/>
  <c r="B65"/>
  <c r="F65" s="1"/>
  <c r="C70"/>
  <c r="D70" s="1"/>
  <c r="B73"/>
  <c r="F73" s="1"/>
  <c r="C78"/>
  <c r="D78" s="1"/>
  <c r="B81"/>
  <c r="F81" s="1"/>
  <c r="C86"/>
  <c r="D86" s="1"/>
  <c r="B89"/>
  <c r="F89" s="1"/>
  <c r="C94"/>
  <c r="D94" s="1"/>
  <c r="B97"/>
  <c r="F97" s="1"/>
  <c r="C102"/>
  <c r="D102" s="1"/>
  <c r="B105"/>
  <c r="F105" s="1"/>
  <c r="C110"/>
  <c r="D110" s="1"/>
  <c r="B113"/>
  <c r="F113" s="1"/>
  <c r="C118"/>
  <c r="D118" s="1"/>
  <c r="B121"/>
  <c r="F121" s="1"/>
  <c r="C126"/>
  <c r="D126" s="1"/>
  <c r="B129"/>
  <c r="F129" s="1"/>
  <c r="C134"/>
  <c r="D134" s="1"/>
  <c r="B137"/>
  <c r="F137" s="1"/>
  <c r="C146"/>
  <c r="D146" s="1"/>
  <c r="B149"/>
  <c r="F149" s="1"/>
  <c r="C154"/>
  <c r="D154" s="1"/>
  <c r="B157"/>
  <c r="F157" s="1"/>
  <c r="C162"/>
  <c r="D162" s="1"/>
  <c r="B165"/>
  <c r="F165" s="1"/>
  <c r="B161"/>
  <c r="F161" s="1"/>
  <c r="C166"/>
  <c r="D166" s="1"/>
  <c r="C170"/>
  <c r="D170" s="1"/>
  <c r="C158"/>
  <c r="D158" s="1"/>
  <c r="B169"/>
  <c r="B171"/>
  <c r="A174"/>
  <c r="B15"/>
  <c r="F15" s="1"/>
  <c r="C175"/>
  <c r="B16"/>
  <c r="F16" s="1"/>
  <c r="B14"/>
  <c r="F14" s="1"/>
  <c r="B172"/>
  <c r="C172"/>
  <c r="B12"/>
  <c r="F12" s="1"/>
  <c r="B174"/>
  <c r="C174"/>
  <c r="B173"/>
  <c r="B11"/>
  <c r="F11" s="1"/>
  <c r="C171"/>
  <c r="A9"/>
  <c r="B9"/>
  <c r="F9" s="1"/>
  <c r="A175"/>
  <c r="B10"/>
  <c r="F10" s="1"/>
  <c r="B175"/>
  <c r="B13"/>
  <c r="F13" s="1"/>
  <c r="C173"/>
</calcChain>
</file>

<file path=xl/sharedStrings.xml><?xml version="1.0" encoding="utf-8"?>
<sst xmlns="http://schemas.openxmlformats.org/spreadsheetml/2006/main" count="450" uniqueCount="188">
  <si>
    <t>المنتج</t>
  </si>
  <si>
    <t>الوحده</t>
  </si>
  <si>
    <t>الكميه المباعه</t>
  </si>
  <si>
    <t>المبيعات</t>
  </si>
  <si>
    <t>النسبه</t>
  </si>
  <si>
    <t>الكميه</t>
  </si>
  <si>
    <t>Groups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</si>
  <si>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</si>
  <si>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</si>
  <si>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</si>
  <si>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</si>
  <si>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</si>
  <si>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</si>
  <si>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</si>
  <si>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</si>
  <si>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</si>
  <si>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</si>
  <si>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</si>
  <si>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</si>
  <si>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منتج1</t>
  </si>
  <si>
    <t>منتج3</t>
  </si>
  <si>
    <t>منتج5</t>
  </si>
  <si>
    <t>منتج7</t>
  </si>
  <si>
    <t>منتج9</t>
  </si>
  <si>
    <t>منتج11</t>
  </si>
  <si>
    <t>منتج13</t>
  </si>
  <si>
    <t>منتج15</t>
  </si>
  <si>
    <t>منتج17</t>
  </si>
  <si>
    <t>منتج19</t>
  </si>
  <si>
    <t>منتج21</t>
  </si>
  <si>
    <t>منتج23</t>
  </si>
  <si>
    <t>منتج25</t>
  </si>
  <si>
    <t>منتج27</t>
  </si>
  <si>
    <t>منتج29</t>
  </si>
  <si>
    <t>منتج31</t>
  </si>
  <si>
    <t>منتج33</t>
  </si>
  <si>
    <t>منتج35</t>
  </si>
  <si>
    <t>منتج37</t>
  </si>
  <si>
    <t>منتج39</t>
  </si>
  <si>
    <t>منتج41</t>
  </si>
  <si>
    <t>منتج43</t>
  </si>
  <si>
    <t>منتج45</t>
  </si>
  <si>
    <t>منتج47</t>
  </si>
  <si>
    <t>منتج49</t>
  </si>
  <si>
    <t>منتج51</t>
  </si>
  <si>
    <t>منتج53</t>
  </si>
  <si>
    <t>منتج55</t>
  </si>
  <si>
    <t>منتج57</t>
  </si>
  <si>
    <t>منتج59</t>
  </si>
  <si>
    <t>منتج61</t>
  </si>
  <si>
    <t>منتج63</t>
  </si>
  <si>
    <t>منتج65</t>
  </si>
  <si>
    <t>منتج67</t>
  </si>
  <si>
    <t>منتج69</t>
  </si>
  <si>
    <t>منتج71</t>
  </si>
  <si>
    <t>منتج73</t>
  </si>
  <si>
    <t>منتج75</t>
  </si>
  <si>
    <t>منتج77</t>
  </si>
  <si>
    <t>منتج79</t>
  </si>
  <si>
    <t>منتج81</t>
  </si>
  <si>
    <t>منتج83</t>
  </si>
  <si>
    <t>منتج85</t>
  </si>
  <si>
    <t>منتج87</t>
  </si>
  <si>
    <t>منتج89</t>
  </si>
  <si>
    <t>منتج91</t>
  </si>
  <si>
    <t>منتج93</t>
  </si>
  <si>
    <t>منتج95</t>
  </si>
  <si>
    <t>منتج97</t>
  </si>
  <si>
    <t>منتج99</t>
  </si>
  <si>
    <t>منتج101</t>
  </si>
  <si>
    <t>منتج103</t>
  </si>
  <si>
    <t>منتج105</t>
  </si>
  <si>
    <t>منتج107</t>
  </si>
  <si>
    <t>منتج109</t>
  </si>
  <si>
    <t>منتج111</t>
  </si>
  <si>
    <t>منتج113</t>
  </si>
  <si>
    <t>منتج115</t>
  </si>
  <si>
    <t>منتج117</t>
  </si>
  <si>
    <t>منتج119</t>
  </si>
  <si>
    <t>منتج121</t>
  </si>
  <si>
    <t>منتج123</t>
  </si>
  <si>
    <t>منتج125</t>
  </si>
  <si>
    <t>منتج127</t>
  </si>
  <si>
    <t>منتج129</t>
  </si>
  <si>
    <t>منتج131</t>
  </si>
  <si>
    <t>منتج133</t>
  </si>
  <si>
    <t>منتج135</t>
  </si>
  <si>
    <t>منتج137</t>
  </si>
  <si>
    <t>منتج139</t>
  </si>
  <si>
    <t>منتج141</t>
  </si>
  <si>
    <t>منتج143</t>
  </si>
  <si>
    <t>منتج145</t>
  </si>
  <si>
    <t>منتج147</t>
  </si>
  <si>
    <t>منتج149</t>
  </si>
  <si>
    <t>منتج151</t>
  </si>
  <si>
    <t>منتج153</t>
  </si>
  <si>
    <t>منتج155</t>
  </si>
  <si>
    <t>منتج157</t>
  </si>
  <si>
    <t>منتج159</t>
  </si>
  <si>
    <t>منتج161</t>
  </si>
  <si>
    <t>منتج163</t>
  </si>
  <si>
    <t>منتج165</t>
  </si>
  <si>
    <t>منتج167</t>
  </si>
  <si>
    <t>منتج169</t>
  </si>
  <si>
    <t>منتج171</t>
  </si>
  <si>
    <t>منتج173</t>
  </si>
  <si>
    <t>منتج175</t>
  </si>
  <si>
    <t>منتج177</t>
  </si>
  <si>
    <t>منتج179</t>
  </si>
  <si>
    <t>منتج181</t>
  </si>
  <si>
    <t>منتج183</t>
  </si>
  <si>
    <t>منتج185</t>
  </si>
  <si>
    <t>منتج187</t>
  </si>
  <si>
    <t>منتج189</t>
  </si>
  <si>
    <t>منتج191</t>
  </si>
  <si>
    <t>منتج193</t>
  </si>
  <si>
    <t>منتج195</t>
  </si>
  <si>
    <t>منتج197</t>
  </si>
  <si>
    <t>منتج199</t>
  </si>
  <si>
    <t>منتج201</t>
  </si>
  <si>
    <t>منتج203</t>
  </si>
  <si>
    <t>منتج205</t>
  </si>
  <si>
    <t>منتج207</t>
  </si>
  <si>
    <t>منتج211</t>
  </si>
  <si>
    <t>منتج213</t>
  </si>
  <si>
    <t>منتج215</t>
  </si>
  <si>
    <t>منتج220</t>
  </si>
  <si>
    <t>منتج222</t>
  </si>
  <si>
    <t>منتج224</t>
  </si>
  <si>
    <t>منتج226</t>
  </si>
  <si>
    <t>منتج228</t>
  </si>
  <si>
    <t>منتج230</t>
  </si>
  <si>
    <t>منتج232</t>
  </si>
  <si>
    <t>منتج234</t>
  </si>
  <si>
    <t>منتج236</t>
  </si>
  <si>
    <t>منتج238</t>
  </si>
  <si>
    <t>منتج240</t>
  </si>
  <si>
    <t>منتج242</t>
  </si>
  <si>
    <t>منتج244</t>
  </si>
  <si>
    <t>منتج246</t>
  </si>
  <si>
    <t>منتج248</t>
  </si>
  <si>
    <t>منتج250</t>
  </si>
  <si>
    <t>منتج252</t>
  </si>
  <si>
    <t>منتج254</t>
  </si>
  <si>
    <t>منتج256</t>
  </si>
  <si>
    <t>منتج258</t>
  </si>
  <si>
    <t>منتج260</t>
  </si>
  <si>
    <t>منتج262</t>
  </si>
  <si>
    <t>منتج264</t>
  </si>
  <si>
    <t>منتج268</t>
  </si>
  <si>
    <t>منتج270</t>
  </si>
  <si>
    <t>منتج272</t>
  </si>
  <si>
    <t>منتج274</t>
  </si>
  <si>
    <t>منتج276</t>
  </si>
  <si>
    <t>منتج278</t>
  </si>
  <si>
    <t>منتج280</t>
  </si>
  <si>
    <t>منتج282</t>
  </si>
  <si>
    <t>منتج284</t>
  </si>
  <si>
    <t>منتج286</t>
  </si>
  <si>
    <t>منتج288</t>
  </si>
  <si>
    <t>منتج290</t>
  </si>
  <si>
    <t>منتج292</t>
  </si>
  <si>
    <t>جم</t>
  </si>
  <si>
    <t>عدد</t>
  </si>
  <si>
    <t>كجم</t>
  </si>
  <si>
    <t>من</t>
  </si>
  <si>
    <t>نتا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</si>
  <si>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</si>
  <si>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</si>
  <si>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</si>
  <si>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</si>
  <si>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</si>
  <si>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</si>
  <si>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</si>
  <si>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</si>
  <si>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</si>
  <si>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</si>
  <si>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</si>
  <si>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</si>
  <si>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g25</t>
  </si>
  <si>
    <t>g26</t>
  </si>
  <si>
    <t>g27</t>
  </si>
  <si>
    <t>g28</t>
  </si>
  <si>
    <t>g29</t>
  </si>
  <si>
    <t>g30</t>
  </si>
  <si>
    <t>g31</t>
  </si>
  <si>
    <t>g32</t>
  </si>
  <si>
    <t>g33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</si>
</sst>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20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9" fontId="0" fillId="0" borderId="4" xfId="0" applyNumberFormat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4" borderId="0" xfId="0" applyFont="1" applyFill="1" applyAlignment="1">
      <alignment horizontal="center" vertical="center"/>
    </xf>
  </cellXfs>
  <cellStyles count="1">
    <cellStyle name="Normal" xfId="0" builtinId="0"/>
  </cellStyles>
  <dxfs count="5">
    <dxf>
      <font>
        <b/>
      </font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B6:D333" totalsRowShown="0" headerRowDxfId="4" dataDxfId="3">
  <autoFilter ref="B6:D333"/>
  <tableColumns count="3">
    <tableColumn id="1" name="المنتج" dataDxfId="2">
      <calculatedColumnFormula>Sheet1!B35</calculatedColumnFormula>
    </tableColumn>
    <tableColumn id="2" name="الوحده" dataDxfId="1">
      <calculatedColumnFormula>Sheet1!C35</calculatedColumnFormula>
    </tableColumn>
    <tableColumn id="3" name="الكميه المباعه" dataDxfId="0">
      <calculatedColumnFormula>Sheet1!D35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4:D333"/>
  <sheetViews>
    <sheetView tabSelected="1" topLeftCell="A28" workbookViewId="0">
      <selection activeCell="C29" sqref="C29"/>
    </sheetView>
  </sheetViews>
  <sheetFormatPr defaultRowHeight="14.25"/>
  <cols>
    <col min="1" max="1" width="24.5" customWidth="1"/>
    <col min="2" max="2" width="15.125" customWidth="1"/>
    <col min="3" max="3" width="12.75" customWidth="1"/>
    <col min="4" max="4" width="16.75" customWidth="1"/>
  </cols>
  <sheetData>
    <row r="34" spans="1:4" ht="25.5">
      <c r="A34" s="29" t="s">
        <v>6</v>
      </c>
      <c r="B34" s="29" t="s">
        <v>0</v>
      </c>
      <c r="C34" s="29" t="s">
        <v>1</v>
      </c>
      <c r="D34" s="29" t="s">
        <v>5</v>
      </c>
    </row>
    <row r="35" spans="1:4" ht="25.5">
      <c r="A35" s="28" t="s">
        <v>7</v>
      </c>
      <c r="B35" s="28" t="s">
        <v>19</v>
      </c>
      <c r="C35" s="28" t="s">
        <v>162</v>
      </c>
      <c r="D35" s="28">
        <v>355760</v>
      </c>
    </row>
    <row r="36" spans="1:4" ht="25.5">
      <c r="A36" s="28">
        <v>0</v>
      </c>
      <c r="B36" s="28">
        <v>0</v>
      </c>
      <c r="C36" s="28">
        <v>0</v>
      </c>
      <c r="D36" s="28">
        <v>0</v>
      </c>
    </row>
    <row r="37" spans="1:4" ht="25.5">
      <c r="A37" s="28" t="s">
        <v>7</v>
      </c>
      <c r="B37" s="28" t="s">
        <v>20</v>
      </c>
      <c r="C37" s="28" t="s">
        <v>162</v>
      </c>
      <c r="D37" s="28">
        <v>105764</v>
      </c>
    </row>
    <row r="38" spans="1:4" ht="25.5">
      <c r="A38" s="28">
        <v>0</v>
      </c>
      <c r="B38" s="28">
        <v>0</v>
      </c>
      <c r="C38" s="28">
        <v>0</v>
      </c>
      <c r="D38" s="28">
        <v>0</v>
      </c>
    </row>
    <row r="39" spans="1:4" ht="25.5">
      <c r="A39" s="28" t="s">
        <v>7</v>
      </c>
      <c r="B39" s="28" t="s">
        <v>21</v>
      </c>
      <c r="C39" s="28" t="s">
        <v>162</v>
      </c>
      <c r="D39" s="28">
        <v>263520</v>
      </c>
    </row>
    <row r="40" spans="1:4" ht="25.5">
      <c r="A40" s="28">
        <v>0</v>
      </c>
      <c r="B40" s="28">
        <v>0</v>
      </c>
      <c r="C40" s="28">
        <v>0</v>
      </c>
      <c r="D40" s="28">
        <v>0</v>
      </c>
    </row>
    <row r="41" spans="1:4" ht="25.5">
      <c r="A41" s="28" t="s">
        <v>7</v>
      </c>
      <c r="B41" s="28" t="s">
        <v>22</v>
      </c>
      <c r="C41" s="28" t="s">
        <v>162</v>
      </c>
      <c r="D41" s="28">
        <v>434670</v>
      </c>
    </row>
    <row r="42" spans="1:4" ht="25.5">
      <c r="A42" s="28">
        <v>0</v>
      </c>
      <c r="B42" s="28">
        <v>0</v>
      </c>
      <c r="C42" s="28">
        <v>0</v>
      </c>
      <c r="D42" s="28">
        <v>0</v>
      </c>
    </row>
    <row r="43" spans="1:4" ht="25.5">
      <c r="A43" s="28" t="s">
        <v>7</v>
      </c>
      <c r="B43" s="28" t="s">
        <v>23</v>
      </c>
      <c r="C43" s="28" t="s">
        <v>162</v>
      </c>
      <c r="D43" s="28">
        <v>8820</v>
      </c>
    </row>
    <row r="44" spans="1:4" ht="25.5">
      <c r="A44" s="28">
        <v>0</v>
      </c>
      <c r="B44" s="28">
        <v>0</v>
      </c>
      <c r="C44" s="28">
        <v>0</v>
      </c>
      <c r="D44" s="28">
        <v>0</v>
      </c>
    </row>
    <row r="45" spans="1:4" ht="25.5">
      <c r="A45" s="28" t="s">
        <v>7</v>
      </c>
      <c r="B45" s="28" t="s">
        <v>24</v>
      </c>
      <c r="C45" s="28" t="s">
        <v>162</v>
      </c>
      <c r="D45" s="28">
        <v>2840</v>
      </c>
    </row>
    <row r="46" spans="1:4" ht="25.5">
      <c r="A46" s="28">
        <v>0</v>
      </c>
      <c r="B46" s="28">
        <v>0</v>
      </c>
      <c r="C46" s="28">
        <v>0</v>
      </c>
      <c r="D46" s="28">
        <v>0</v>
      </c>
    </row>
    <row r="47" spans="1:4" ht="25.5">
      <c r="A47" s="28" t="s">
        <v>7</v>
      </c>
      <c r="B47" s="28" t="s">
        <v>25</v>
      </c>
      <c r="C47" s="28" t="s">
        <v>162</v>
      </c>
      <c r="D47" s="28">
        <v>79300</v>
      </c>
    </row>
    <row r="48" spans="1:4" ht="25.5">
      <c r="A48" s="28">
        <v>0</v>
      </c>
      <c r="B48" s="28">
        <v>0</v>
      </c>
      <c r="C48" s="28">
        <v>0</v>
      </c>
      <c r="D48" s="28">
        <v>0</v>
      </c>
    </row>
    <row r="49" spans="1:4" ht="25.5">
      <c r="A49" s="28" t="s">
        <v>7</v>
      </c>
      <c r="B49" s="28" t="s">
        <v>26</v>
      </c>
      <c r="C49" s="28" t="s">
        <v>162</v>
      </c>
      <c r="D49" s="28">
        <v>55710</v>
      </c>
    </row>
    <row r="50" spans="1:4" ht="25.5">
      <c r="A50" s="28">
        <v>0</v>
      </c>
      <c r="B50" s="28">
        <v>0</v>
      </c>
      <c r="C50" s="28">
        <v>0</v>
      </c>
      <c r="D50" s="28">
        <v>0</v>
      </c>
    </row>
    <row r="51" spans="1:4" ht="25.5">
      <c r="A51" s="28" t="s">
        <v>7</v>
      </c>
      <c r="B51" s="28" t="s">
        <v>27</v>
      </c>
      <c r="C51" s="28" t="s">
        <v>162</v>
      </c>
      <c r="D51" s="28">
        <v>74730</v>
      </c>
    </row>
    <row r="52" spans="1:4" ht="25.5">
      <c r="A52" s="28">
        <v>0</v>
      </c>
      <c r="B52" s="28">
        <v>0</v>
      </c>
      <c r="C52" s="28">
        <v>0</v>
      </c>
      <c r="D52" s="28">
        <v>0</v>
      </c>
    </row>
    <row r="53" spans="1:4" ht="25.5">
      <c r="A53" s="28" t="s">
        <v>7</v>
      </c>
      <c r="B53" s="28" t="s">
        <v>28</v>
      </c>
      <c r="C53" s="28" t="s">
        <v>162</v>
      </c>
      <c r="D53" s="28">
        <v>120</v>
      </c>
    </row>
    <row r="54" spans="1:4" ht="25.5">
      <c r="A54" s="28">
        <v>0</v>
      </c>
      <c r="B54" s="28">
        <v>0</v>
      </c>
      <c r="C54" s="28">
        <v>0</v>
      </c>
      <c r="D54" s="28">
        <v>0</v>
      </c>
    </row>
    <row r="55" spans="1:4" ht="25.5">
      <c r="A55" s="28" t="s">
        <v>8</v>
      </c>
      <c r="B55" s="28" t="s">
        <v>29</v>
      </c>
      <c r="C55" s="28" t="s">
        <v>162</v>
      </c>
      <c r="D55" s="28">
        <v>61712</v>
      </c>
    </row>
    <row r="56" spans="1:4" ht="25.5">
      <c r="A56" s="28">
        <v>0</v>
      </c>
      <c r="B56" s="28">
        <v>0</v>
      </c>
      <c r="C56" s="28">
        <v>0</v>
      </c>
      <c r="D56" s="28">
        <v>0</v>
      </c>
    </row>
    <row r="57" spans="1:4" ht="25.5">
      <c r="A57" s="28" t="s">
        <v>8</v>
      </c>
      <c r="B57" s="28" t="s">
        <v>30</v>
      </c>
      <c r="C57" s="28" t="s">
        <v>162</v>
      </c>
      <c r="D57" s="28">
        <v>31690</v>
      </c>
    </row>
    <row r="58" spans="1:4" ht="25.5">
      <c r="A58" s="28">
        <v>0</v>
      </c>
      <c r="B58" s="28">
        <v>0</v>
      </c>
      <c r="C58" s="28">
        <v>0</v>
      </c>
      <c r="D58" s="28">
        <v>0</v>
      </c>
    </row>
    <row r="59" spans="1:4" ht="25.5">
      <c r="A59" s="28" t="s">
        <v>8</v>
      </c>
      <c r="B59" s="28" t="s">
        <v>31</v>
      </c>
      <c r="C59" s="28" t="s">
        <v>162</v>
      </c>
      <c r="D59" s="28">
        <v>23590</v>
      </c>
    </row>
    <row r="60" spans="1:4" ht="25.5">
      <c r="A60" s="28">
        <v>0</v>
      </c>
      <c r="B60" s="28">
        <v>0</v>
      </c>
      <c r="C60" s="28">
        <v>0</v>
      </c>
      <c r="D60" s="28">
        <v>0</v>
      </c>
    </row>
    <row r="61" spans="1:4" ht="25.5">
      <c r="A61" s="28" t="s">
        <v>8</v>
      </c>
      <c r="B61" s="28" t="s">
        <v>32</v>
      </c>
      <c r="C61" s="28" t="s">
        <v>162</v>
      </c>
      <c r="D61" s="28">
        <v>145929</v>
      </c>
    </row>
    <row r="62" spans="1:4" ht="25.5">
      <c r="A62" s="28">
        <v>0</v>
      </c>
      <c r="B62" s="28">
        <v>0</v>
      </c>
      <c r="C62" s="28">
        <v>0</v>
      </c>
      <c r="D62" s="28">
        <v>0</v>
      </c>
    </row>
    <row r="63" spans="1:4" ht="25.5">
      <c r="A63" s="28" t="s">
        <v>8</v>
      </c>
      <c r="B63" s="28" t="s">
        <v>33</v>
      </c>
      <c r="C63" s="28" t="s">
        <v>162</v>
      </c>
      <c r="D63" s="28">
        <v>74425</v>
      </c>
    </row>
    <row r="64" spans="1:4" ht="25.5">
      <c r="A64" s="28">
        <v>0</v>
      </c>
      <c r="B64" s="28">
        <v>0</v>
      </c>
      <c r="C64" s="28">
        <v>0</v>
      </c>
      <c r="D64" s="28">
        <v>0</v>
      </c>
    </row>
    <row r="65" spans="1:4" ht="25.5">
      <c r="A65" s="28" t="s">
        <v>8</v>
      </c>
      <c r="B65" s="28" t="s">
        <v>34</v>
      </c>
      <c r="C65" s="28" t="s">
        <v>162</v>
      </c>
      <c r="D65" s="28">
        <v>1920</v>
      </c>
    </row>
    <row r="66" spans="1:4" ht="25.5">
      <c r="A66" s="28">
        <v>0</v>
      </c>
      <c r="B66" s="28">
        <v>0</v>
      </c>
      <c r="C66" s="28">
        <v>0</v>
      </c>
      <c r="D66" s="28">
        <v>0</v>
      </c>
    </row>
    <row r="67" spans="1:4" ht="25.5">
      <c r="A67" s="28" t="s">
        <v>8</v>
      </c>
      <c r="B67" s="28" t="s">
        <v>35</v>
      </c>
      <c r="C67" s="28" t="s">
        <v>162</v>
      </c>
      <c r="D67" s="28">
        <v>2000</v>
      </c>
    </row>
    <row r="68" spans="1:4" ht="25.5">
      <c r="A68" s="28">
        <v>0</v>
      </c>
      <c r="B68" s="28">
        <v>0</v>
      </c>
      <c r="C68" s="28">
        <v>0</v>
      </c>
      <c r="D68" s="28">
        <v>0</v>
      </c>
    </row>
    <row r="69" spans="1:4" ht="25.5">
      <c r="A69" s="28" t="s">
        <v>9</v>
      </c>
      <c r="B69" s="28" t="s">
        <v>36</v>
      </c>
      <c r="C69" s="28" t="s">
        <v>162</v>
      </c>
      <c r="D69" s="28">
        <v>61545</v>
      </c>
    </row>
    <row r="70" spans="1:4" ht="25.5">
      <c r="A70" s="28">
        <v>0</v>
      </c>
      <c r="B70" s="28">
        <v>0</v>
      </c>
      <c r="C70" s="28">
        <v>0</v>
      </c>
      <c r="D70" s="28">
        <v>0</v>
      </c>
    </row>
    <row r="71" spans="1:4" ht="25.5">
      <c r="A71" s="28" t="s">
        <v>9</v>
      </c>
      <c r="B71" s="28" t="s">
        <v>37</v>
      </c>
      <c r="C71" s="28" t="s">
        <v>162</v>
      </c>
      <c r="D71" s="28">
        <v>9040</v>
      </c>
    </row>
    <row r="72" spans="1:4" ht="25.5">
      <c r="A72" s="28">
        <v>0</v>
      </c>
      <c r="B72" s="28">
        <v>0</v>
      </c>
      <c r="C72" s="28">
        <v>0</v>
      </c>
      <c r="D72" s="28">
        <v>0</v>
      </c>
    </row>
    <row r="73" spans="1:4" ht="25.5">
      <c r="A73" s="28" t="s">
        <v>9</v>
      </c>
      <c r="B73" s="28" t="s">
        <v>38</v>
      </c>
      <c r="C73" s="28" t="s">
        <v>162</v>
      </c>
      <c r="D73" s="28">
        <v>61400</v>
      </c>
    </row>
    <row r="74" spans="1:4" ht="25.5">
      <c r="A74" s="28">
        <v>0</v>
      </c>
      <c r="B74" s="28">
        <v>0</v>
      </c>
      <c r="C74" s="28">
        <v>0</v>
      </c>
      <c r="D74" s="28">
        <v>0</v>
      </c>
    </row>
    <row r="75" spans="1:4" ht="25.5">
      <c r="A75" s="28" t="s">
        <v>9</v>
      </c>
      <c r="B75" s="28" t="s">
        <v>39</v>
      </c>
      <c r="C75" s="28" t="s">
        <v>162</v>
      </c>
      <c r="D75" s="28">
        <v>125435</v>
      </c>
    </row>
    <row r="76" spans="1:4" ht="25.5">
      <c r="A76" s="28">
        <v>0</v>
      </c>
      <c r="B76" s="28">
        <v>0</v>
      </c>
      <c r="C76" s="28">
        <v>0</v>
      </c>
      <c r="D76" s="28">
        <v>0</v>
      </c>
    </row>
    <row r="77" spans="1:4" ht="25.5">
      <c r="A77" s="28" t="s">
        <v>9</v>
      </c>
      <c r="B77" s="28" t="s">
        <v>40</v>
      </c>
      <c r="C77" s="28" t="s">
        <v>162</v>
      </c>
      <c r="D77" s="28">
        <v>465</v>
      </c>
    </row>
    <row r="78" spans="1:4" ht="25.5">
      <c r="A78" s="28">
        <v>0</v>
      </c>
      <c r="B78" s="28">
        <v>0</v>
      </c>
      <c r="C78" s="28">
        <v>0</v>
      </c>
      <c r="D78" s="28">
        <v>0</v>
      </c>
    </row>
    <row r="79" spans="1:4" ht="25.5">
      <c r="A79" s="28" t="s">
        <v>10</v>
      </c>
      <c r="B79" s="28" t="s">
        <v>41</v>
      </c>
      <c r="C79" s="28" t="s">
        <v>162</v>
      </c>
      <c r="D79" s="28">
        <v>194780</v>
      </c>
    </row>
    <row r="80" spans="1:4" ht="25.5">
      <c r="A80" s="28">
        <v>0</v>
      </c>
      <c r="B80" s="28">
        <v>0</v>
      </c>
      <c r="C80" s="28">
        <v>0</v>
      </c>
      <c r="D80" s="28">
        <v>0</v>
      </c>
    </row>
    <row r="81" spans="1:4" ht="25.5">
      <c r="A81" s="28" t="s">
        <v>10</v>
      </c>
      <c r="B81" s="28" t="s">
        <v>42</v>
      </c>
      <c r="C81" s="28" t="s">
        <v>162</v>
      </c>
      <c r="D81" s="28">
        <v>2700</v>
      </c>
    </row>
    <row r="82" spans="1:4" ht="25.5">
      <c r="A82" s="28">
        <v>0</v>
      </c>
      <c r="B82" s="28">
        <v>0</v>
      </c>
      <c r="C82" s="28">
        <v>0</v>
      </c>
      <c r="D82" s="28">
        <v>0</v>
      </c>
    </row>
    <row r="83" spans="1:4" ht="25.5">
      <c r="A83" s="28" t="s">
        <v>10</v>
      </c>
      <c r="B83" s="28" t="s">
        <v>43</v>
      </c>
      <c r="C83" s="28" t="s">
        <v>162</v>
      </c>
      <c r="D83" s="28">
        <v>1620</v>
      </c>
    </row>
    <row r="84" spans="1:4" ht="25.5">
      <c r="A84" s="28">
        <v>0</v>
      </c>
      <c r="B84" s="28">
        <v>0</v>
      </c>
      <c r="C84" s="28">
        <v>0</v>
      </c>
      <c r="D84" s="28">
        <v>0</v>
      </c>
    </row>
    <row r="85" spans="1:4" ht="25.5">
      <c r="A85" s="28" t="s">
        <v>10</v>
      </c>
      <c r="B85" s="28" t="s">
        <v>44</v>
      </c>
      <c r="C85" s="28" t="s">
        <v>163</v>
      </c>
      <c r="D85" s="28">
        <v>1114</v>
      </c>
    </row>
    <row r="86" spans="1:4" ht="25.5">
      <c r="A86" s="28">
        <v>0</v>
      </c>
      <c r="B86" s="28">
        <v>0</v>
      </c>
      <c r="C86" s="28">
        <v>0</v>
      </c>
      <c r="D86" s="28">
        <v>0</v>
      </c>
    </row>
    <row r="87" spans="1:4" ht="25.5">
      <c r="A87" s="28" t="s">
        <v>10</v>
      </c>
      <c r="B87" s="28" t="s">
        <v>45</v>
      </c>
      <c r="C87" s="28" t="s">
        <v>162</v>
      </c>
      <c r="D87" s="28">
        <v>11300</v>
      </c>
    </row>
    <row r="88" spans="1:4" ht="25.5">
      <c r="A88" s="28">
        <v>0</v>
      </c>
      <c r="B88" s="28">
        <v>0</v>
      </c>
      <c r="C88" s="28">
        <v>0</v>
      </c>
      <c r="D88" s="28">
        <v>0</v>
      </c>
    </row>
    <row r="89" spans="1:4" ht="25.5">
      <c r="A89" s="28" t="s">
        <v>10</v>
      </c>
      <c r="B89" s="28" t="s">
        <v>46</v>
      </c>
      <c r="C89" s="28" t="s">
        <v>163</v>
      </c>
      <c r="D89" s="28">
        <v>598</v>
      </c>
    </row>
    <row r="90" spans="1:4" ht="25.5">
      <c r="A90" s="28">
        <v>0</v>
      </c>
      <c r="B90" s="28">
        <v>0</v>
      </c>
      <c r="C90" s="28">
        <v>0</v>
      </c>
      <c r="D90" s="28">
        <v>0</v>
      </c>
    </row>
    <row r="91" spans="1:4" ht="25.5">
      <c r="A91" s="28" t="s">
        <v>11</v>
      </c>
      <c r="B91" s="28" t="s">
        <v>47</v>
      </c>
      <c r="C91" s="28" t="s">
        <v>163</v>
      </c>
      <c r="D91" s="28">
        <v>7921</v>
      </c>
    </row>
    <row r="92" spans="1:4" ht="25.5">
      <c r="A92" s="28">
        <v>0</v>
      </c>
      <c r="B92" s="28">
        <v>0</v>
      </c>
      <c r="C92" s="28">
        <v>0</v>
      </c>
      <c r="D92" s="28">
        <v>0</v>
      </c>
    </row>
    <row r="93" spans="1:4" ht="25.5">
      <c r="A93" s="28" t="s">
        <v>11</v>
      </c>
      <c r="B93" s="28" t="s">
        <v>48</v>
      </c>
      <c r="C93" s="28" t="s">
        <v>163</v>
      </c>
      <c r="D93" s="28">
        <v>3122</v>
      </c>
    </row>
    <row r="94" spans="1:4" ht="25.5">
      <c r="A94" s="28">
        <v>0</v>
      </c>
      <c r="B94" s="28">
        <v>0</v>
      </c>
      <c r="C94" s="28">
        <v>0</v>
      </c>
      <c r="D94" s="28">
        <v>0</v>
      </c>
    </row>
    <row r="95" spans="1:4" ht="25.5">
      <c r="A95" s="28" t="s">
        <v>11</v>
      </c>
      <c r="B95" s="28" t="s">
        <v>49</v>
      </c>
      <c r="C95" s="28" t="s">
        <v>163</v>
      </c>
      <c r="D95" s="28">
        <v>23</v>
      </c>
    </row>
    <row r="96" spans="1:4" ht="25.5">
      <c r="A96" s="28">
        <v>0</v>
      </c>
      <c r="B96" s="28">
        <v>0</v>
      </c>
      <c r="C96" s="28">
        <v>0</v>
      </c>
      <c r="D96" s="28">
        <v>0</v>
      </c>
    </row>
    <row r="97" spans="1:4" ht="25.5">
      <c r="A97" s="28" t="s">
        <v>11</v>
      </c>
      <c r="B97" s="28" t="s">
        <v>50</v>
      </c>
      <c r="C97" s="28" t="s">
        <v>163</v>
      </c>
      <c r="D97" s="28">
        <v>315</v>
      </c>
    </row>
    <row r="98" spans="1:4" ht="25.5">
      <c r="A98" s="28">
        <v>0</v>
      </c>
      <c r="B98" s="28">
        <v>0</v>
      </c>
      <c r="C98" s="28">
        <v>0</v>
      </c>
      <c r="D98" s="28">
        <v>0</v>
      </c>
    </row>
    <row r="99" spans="1:4" ht="25.5">
      <c r="A99" s="28" t="s">
        <v>11</v>
      </c>
      <c r="B99" s="28" t="s">
        <v>51</v>
      </c>
      <c r="C99" s="28" t="s">
        <v>163</v>
      </c>
      <c r="D99" s="28">
        <v>40</v>
      </c>
    </row>
    <row r="100" spans="1:4" ht="25.5">
      <c r="A100" s="28">
        <v>0</v>
      </c>
      <c r="B100" s="28">
        <v>0</v>
      </c>
      <c r="C100" s="28">
        <v>0</v>
      </c>
      <c r="D100" s="28">
        <v>0</v>
      </c>
    </row>
    <row r="101" spans="1:4" ht="25.5">
      <c r="A101" s="28" t="s">
        <v>11</v>
      </c>
      <c r="B101" s="28" t="s">
        <v>52</v>
      </c>
      <c r="C101" s="28" t="s">
        <v>163</v>
      </c>
      <c r="D101" s="28">
        <v>61</v>
      </c>
    </row>
    <row r="102" spans="1:4" ht="25.5">
      <c r="A102" s="28">
        <v>0</v>
      </c>
      <c r="B102" s="28">
        <v>0</v>
      </c>
      <c r="C102" s="28">
        <v>0</v>
      </c>
      <c r="D102" s="28">
        <v>0</v>
      </c>
    </row>
    <row r="103" spans="1:4" ht="25.5">
      <c r="A103" s="28" t="s">
        <v>11</v>
      </c>
      <c r="B103" s="28" t="s">
        <v>53</v>
      </c>
      <c r="C103" s="28" t="s">
        <v>162</v>
      </c>
      <c r="D103" s="28">
        <v>2055</v>
      </c>
    </row>
    <row r="104" spans="1:4" ht="25.5">
      <c r="A104" s="28">
        <v>0</v>
      </c>
      <c r="B104" s="28">
        <v>0</v>
      </c>
      <c r="C104" s="28">
        <v>0</v>
      </c>
      <c r="D104" s="28">
        <v>0</v>
      </c>
    </row>
    <row r="105" spans="1:4" ht="25.5">
      <c r="A105" s="28" t="s">
        <v>11</v>
      </c>
      <c r="B105" s="28" t="s">
        <v>54</v>
      </c>
      <c r="C105" s="28" t="s">
        <v>163</v>
      </c>
      <c r="D105" s="28">
        <v>261</v>
      </c>
    </row>
    <row r="106" spans="1:4" ht="25.5">
      <c r="A106" s="28">
        <v>0</v>
      </c>
      <c r="B106" s="28">
        <v>0</v>
      </c>
      <c r="C106" s="28">
        <v>0</v>
      </c>
      <c r="D106" s="28">
        <v>0</v>
      </c>
    </row>
    <row r="107" spans="1:4" ht="25.5">
      <c r="A107" s="28" t="s">
        <v>12</v>
      </c>
      <c r="B107" s="28" t="s">
        <v>55</v>
      </c>
      <c r="C107" s="28" t="s">
        <v>162</v>
      </c>
      <c r="D107" s="28">
        <v>127655</v>
      </c>
    </row>
    <row r="108" spans="1:4" ht="25.5">
      <c r="A108" s="28">
        <v>0</v>
      </c>
      <c r="B108" s="28">
        <v>0</v>
      </c>
      <c r="C108" s="28">
        <v>0</v>
      </c>
      <c r="D108" s="28">
        <v>0</v>
      </c>
    </row>
    <row r="109" spans="1:4" ht="25.5">
      <c r="A109" s="28" t="s">
        <v>13</v>
      </c>
      <c r="B109" s="28" t="s">
        <v>56</v>
      </c>
      <c r="C109" s="28" t="s">
        <v>162</v>
      </c>
      <c r="D109" s="28">
        <v>43370</v>
      </c>
    </row>
    <row r="110" spans="1:4" ht="25.5">
      <c r="A110" s="28">
        <v>0</v>
      </c>
      <c r="B110" s="28">
        <v>0</v>
      </c>
      <c r="C110" s="28">
        <v>0</v>
      </c>
      <c r="D110" s="28">
        <v>0</v>
      </c>
    </row>
    <row r="111" spans="1:4" ht="25.5">
      <c r="A111" s="28" t="s">
        <v>13</v>
      </c>
      <c r="B111" s="28" t="s">
        <v>57</v>
      </c>
      <c r="C111" s="28" t="s">
        <v>162</v>
      </c>
      <c r="D111" s="28">
        <v>7200</v>
      </c>
    </row>
    <row r="112" spans="1:4" ht="25.5">
      <c r="A112" s="28">
        <v>0</v>
      </c>
      <c r="B112" s="28">
        <v>0</v>
      </c>
      <c r="C112" s="28">
        <v>0</v>
      </c>
      <c r="D112" s="28">
        <v>0</v>
      </c>
    </row>
    <row r="113" spans="1:4" ht="25.5">
      <c r="A113" s="28" t="s">
        <v>13</v>
      </c>
      <c r="B113" s="28" t="s">
        <v>58</v>
      </c>
      <c r="C113" s="28" t="s">
        <v>162</v>
      </c>
      <c r="D113" s="28">
        <v>203220</v>
      </c>
    </row>
    <row r="114" spans="1:4" ht="25.5">
      <c r="A114" s="28">
        <v>0</v>
      </c>
      <c r="B114" s="28">
        <v>0</v>
      </c>
      <c r="C114" s="28">
        <v>0</v>
      </c>
      <c r="D114" s="28">
        <v>0</v>
      </c>
    </row>
    <row r="115" spans="1:4" ht="25.5">
      <c r="A115" s="28" t="s">
        <v>13</v>
      </c>
      <c r="B115" s="28" t="s">
        <v>59</v>
      </c>
      <c r="C115" s="28" t="s">
        <v>162</v>
      </c>
      <c r="D115" s="28">
        <v>20115</v>
      </c>
    </row>
    <row r="116" spans="1:4" ht="25.5">
      <c r="A116" s="28">
        <v>0</v>
      </c>
      <c r="B116" s="28">
        <v>0</v>
      </c>
      <c r="C116" s="28">
        <v>0</v>
      </c>
      <c r="D116" s="28">
        <v>0</v>
      </c>
    </row>
    <row r="117" spans="1:4" ht="25.5">
      <c r="A117" s="28" t="s">
        <v>13</v>
      </c>
      <c r="B117" s="28" t="s">
        <v>60</v>
      </c>
      <c r="C117" s="28" t="s">
        <v>162</v>
      </c>
      <c r="D117" s="28">
        <v>32635</v>
      </c>
    </row>
    <row r="118" spans="1:4" ht="25.5">
      <c r="A118" s="28">
        <v>0</v>
      </c>
      <c r="B118" s="28">
        <v>0</v>
      </c>
      <c r="C118" s="28">
        <v>0</v>
      </c>
      <c r="D118" s="28">
        <v>0</v>
      </c>
    </row>
    <row r="119" spans="1:4" ht="25.5">
      <c r="A119" s="28" t="s">
        <v>13</v>
      </c>
      <c r="B119" s="28" t="s">
        <v>61</v>
      </c>
      <c r="C119" s="28" t="s">
        <v>162</v>
      </c>
      <c r="D119" s="28">
        <v>19295</v>
      </c>
    </row>
    <row r="120" spans="1:4" ht="25.5">
      <c r="A120" s="28">
        <v>0</v>
      </c>
      <c r="B120" s="28">
        <v>0</v>
      </c>
      <c r="C120" s="28">
        <v>0</v>
      </c>
      <c r="D120" s="28">
        <v>0</v>
      </c>
    </row>
    <row r="121" spans="1:4" ht="25.5">
      <c r="A121" s="28" t="s">
        <v>13</v>
      </c>
      <c r="B121" s="28" t="s">
        <v>62</v>
      </c>
      <c r="C121" s="28" t="s">
        <v>162</v>
      </c>
      <c r="D121" s="28">
        <v>43150</v>
      </c>
    </row>
    <row r="122" spans="1:4" ht="25.5">
      <c r="A122" s="28">
        <v>0</v>
      </c>
      <c r="B122" s="28">
        <v>0</v>
      </c>
      <c r="C122" s="28">
        <v>0</v>
      </c>
      <c r="D122" s="28">
        <v>0</v>
      </c>
    </row>
    <row r="123" spans="1:4" ht="25.5">
      <c r="A123" s="28" t="s">
        <v>13</v>
      </c>
      <c r="B123" s="28" t="s">
        <v>63</v>
      </c>
      <c r="C123" s="28" t="s">
        <v>162</v>
      </c>
      <c r="D123" s="28">
        <v>20880</v>
      </c>
    </row>
    <row r="124" spans="1:4" ht="25.5">
      <c r="A124" s="28">
        <v>0</v>
      </c>
      <c r="B124" s="28">
        <v>0</v>
      </c>
      <c r="C124" s="28">
        <v>0</v>
      </c>
      <c r="D124" s="28">
        <v>0</v>
      </c>
    </row>
    <row r="125" spans="1:4" ht="25.5">
      <c r="A125" s="28" t="s">
        <v>13</v>
      </c>
      <c r="B125" s="28" t="s">
        <v>64</v>
      </c>
      <c r="C125" s="28" t="s">
        <v>162</v>
      </c>
      <c r="D125" s="28">
        <v>20300</v>
      </c>
    </row>
    <row r="126" spans="1:4" ht="25.5">
      <c r="A126" s="28">
        <v>0</v>
      </c>
      <c r="B126" s="28">
        <v>0</v>
      </c>
      <c r="C126" s="28">
        <v>0</v>
      </c>
      <c r="D126" s="28">
        <v>0</v>
      </c>
    </row>
    <row r="127" spans="1:4" ht="25.5">
      <c r="A127" s="28" t="s">
        <v>13</v>
      </c>
      <c r="B127" s="28" t="s">
        <v>65</v>
      </c>
      <c r="C127" s="28" t="s">
        <v>163</v>
      </c>
      <c r="D127" s="28">
        <v>1059</v>
      </c>
    </row>
    <row r="128" spans="1:4" ht="25.5">
      <c r="A128" s="28">
        <v>0</v>
      </c>
      <c r="B128" s="28">
        <v>0</v>
      </c>
      <c r="C128" s="28">
        <v>0</v>
      </c>
      <c r="D128" s="28">
        <v>0</v>
      </c>
    </row>
    <row r="129" spans="1:4" ht="25.5">
      <c r="A129" s="28" t="s">
        <v>13</v>
      </c>
      <c r="B129" s="28" t="s">
        <v>66</v>
      </c>
      <c r="C129" s="28" t="s">
        <v>162</v>
      </c>
      <c r="D129" s="28">
        <v>64295</v>
      </c>
    </row>
    <row r="130" spans="1:4" ht="25.5">
      <c r="A130" s="28">
        <v>0</v>
      </c>
      <c r="B130" s="28">
        <v>0</v>
      </c>
      <c r="C130" s="28">
        <v>0</v>
      </c>
      <c r="D130" s="28">
        <v>0</v>
      </c>
    </row>
    <row r="131" spans="1:4" ht="25.5">
      <c r="A131" s="28" t="s">
        <v>13</v>
      </c>
      <c r="B131" s="28" t="s">
        <v>67</v>
      </c>
      <c r="C131" s="28" t="s">
        <v>162</v>
      </c>
      <c r="D131" s="28">
        <v>1240</v>
      </c>
    </row>
    <row r="132" spans="1:4" ht="25.5">
      <c r="A132" s="28">
        <v>0</v>
      </c>
      <c r="B132" s="28">
        <v>0</v>
      </c>
      <c r="C132" s="28">
        <v>0</v>
      </c>
      <c r="D132" s="28">
        <v>0</v>
      </c>
    </row>
    <row r="133" spans="1:4" ht="25.5">
      <c r="A133" s="28" t="s">
        <v>13</v>
      </c>
      <c r="B133" s="28" t="s">
        <v>68</v>
      </c>
      <c r="C133" s="28" t="s">
        <v>162</v>
      </c>
      <c r="D133" s="28">
        <v>6240</v>
      </c>
    </row>
    <row r="134" spans="1:4" ht="25.5">
      <c r="A134" s="28">
        <v>0</v>
      </c>
      <c r="B134" s="28">
        <v>0</v>
      </c>
      <c r="C134" s="28">
        <v>0</v>
      </c>
      <c r="D134" s="28">
        <v>0</v>
      </c>
    </row>
    <row r="135" spans="1:4" ht="25.5">
      <c r="A135" s="28" t="s">
        <v>13</v>
      </c>
      <c r="B135" s="28" t="s">
        <v>69</v>
      </c>
      <c r="C135" s="28" t="s">
        <v>163</v>
      </c>
      <c r="D135" s="28">
        <v>6365</v>
      </c>
    </row>
    <row r="136" spans="1:4" ht="25.5">
      <c r="A136" s="28">
        <v>0</v>
      </c>
      <c r="B136" s="28">
        <v>0</v>
      </c>
      <c r="C136" s="28">
        <v>0</v>
      </c>
      <c r="D136" s="28">
        <v>0</v>
      </c>
    </row>
    <row r="137" spans="1:4" ht="25.5">
      <c r="A137" s="28" t="s">
        <v>13</v>
      </c>
      <c r="B137" s="28" t="s">
        <v>70</v>
      </c>
      <c r="C137" s="28" t="s">
        <v>162</v>
      </c>
      <c r="D137" s="28">
        <v>99900</v>
      </c>
    </row>
    <row r="138" spans="1:4" ht="25.5">
      <c r="A138" s="28">
        <v>0</v>
      </c>
      <c r="B138" s="28">
        <v>0</v>
      </c>
      <c r="C138" s="28">
        <v>0</v>
      </c>
      <c r="D138" s="28">
        <v>0</v>
      </c>
    </row>
    <row r="139" spans="1:4" ht="25.5">
      <c r="A139" s="28" t="s">
        <v>13</v>
      </c>
      <c r="B139" s="28" t="s">
        <v>71</v>
      </c>
      <c r="C139" s="28" t="s">
        <v>162</v>
      </c>
      <c r="D139" s="28">
        <v>40</v>
      </c>
    </row>
    <row r="140" spans="1:4" ht="25.5">
      <c r="A140" s="28">
        <v>0</v>
      </c>
      <c r="B140" s="28">
        <v>0</v>
      </c>
      <c r="C140" s="28">
        <v>0</v>
      </c>
      <c r="D140" s="28">
        <v>0</v>
      </c>
    </row>
    <row r="141" spans="1:4" ht="25.5">
      <c r="A141" s="28" t="s">
        <v>13</v>
      </c>
      <c r="B141" s="28" t="s">
        <v>72</v>
      </c>
      <c r="C141" s="28" t="s">
        <v>162</v>
      </c>
      <c r="D141" s="28">
        <v>10050</v>
      </c>
    </row>
    <row r="142" spans="1:4" ht="25.5">
      <c r="A142" s="28">
        <v>0</v>
      </c>
      <c r="B142" s="28">
        <v>0</v>
      </c>
      <c r="C142" s="28">
        <v>0</v>
      </c>
      <c r="D142" s="28">
        <v>0</v>
      </c>
    </row>
    <row r="143" spans="1:4" ht="25.5">
      <c r="A143" s="28" t="s">
        <v>13</v>
      </c>
      <c r="B143" s="28" t="s">
        <v>73</v>
      </c>
      <c r="C143" s="28" t="s">
        <v>162</v>
      </c>
      <c r="D143" s="28">
        <v>440</v>
      </c>
    </row>
    <row r="144" spans="1:4" ht="25.5">
      <c r="A144" s="28">
        <v>0</v>
      </c>
      <c r="B144" s="28">
        <v>0</v>
      </c>
      <c r="C144" s="28">
        <v>0</v>
      </c>
      <c r="D144" s="28">
        <v>0</v>
      </c>
    </row>
    <row r="145" spans="1:4" ht="25.5">
      <c r="A145" s="28" t="s">
        <v>13</v>
      </c>
      <c r="B145" s="28" t="s">
        <v>74</v>
      </c>
      <c r="C145" s="28" t="s">
        <v>162</v>
      </c>
      <c r="D145" s="28">
        <v>3500</v>
      </c>
    </row>
    <row r="146" spans="1:4" ht="25.5">
      <c r="A146" s="28">
        <v>0</v>
      </c>
      <c r="B146" s="28">
        <v>0</v>
      </c>
      <c r="C146" s="28">
        <v>0</v>
      </c>
      <c r="D146" s="28">
        <v>0</v>
      </c>
    </row>
    <row r="147" spans="1:4" ht="25.5">
      <c r="A147" s="28" t="s">
        <v>13</v>
      </c>
      <c r="B147" s="28" t="s">
        <v>75</v>
      </c>
      <c r="C147" s="28" t="s">
        <v>162</v>
      </c>
      <c r="D147" s="28">
        <v>1815</v>
      </c>
    </row>
    <row r="148" spans="1:4" ht="25.5">
      <c r="A148" s="28">
        <v>0</v>
      </c>
      <c r="B148" s="28">
        <v>0</v>
      </c>
      <c r="C148" s="28">
        <v>0</v>
      </c>
      <c r="D148" s="28">
        <v>0</v>
      </c>
    </row>
    <row r="149" spans="1:4" ht="25.5">
      <c r="A149" s="28" t="s">
        <v>13</v>
      </c>
      <c r="B149" s="28" t="s">
        <v>76</v>
      </c>
      <c r="C149" s="28" t="s">
        <v>162</v>
      </c>
      <c r="D149" s="28">
        <v>280</v>
      </c>
    </row>
    <row r="150" spans="1:4" ht="25.5">
      <c r="A150" s="28">
        <v>0</v>
      </c>
      <c r="B150" s="28">
        <v>0</v>
      </c>
      <c r="C150" s="28">
        <v>0</v>
      </c>
      <c r="D150" s="28">
        <v>0</v>
      </c>
    </row>
    <row r="151" spans="1:4" ht="25.5">
      <c r="A151" s="28" t="s">
        <v>13</v>
      </c>
      <c r="B151" s="28" t="s">
        <v>77</v>
      </c>
      <c r="C151" s="28" t="s">
        <v>162</v>
      </c>
      <c r="D151" s="28">
        <v>50</v>
      </c>
    </row>
    <row r="152" spans="1:4" ht="25.5">
      <c r="A152" s="28">
        <v>0</v>
      </c>
      <c r="B152" s="28">
        <v>0</v>
      </c>
      <c r="C152" s="28">
        <v>0</v>
      </c>
      <c r="D152" s="28">
        <v>0</v>
      </c>
    </row>
    <row r="153" spans="1:4" ht="25.5">
      <c r="A153" s="28" t="s">
        <v>14</v>
      </c>
      <c r="B153" s="28" t="s">
        <v>78</v>
      </c>
      <c r="C153" s="28" t="s">
        <v>163</v>
      </c>
      <c r="D153" s="28">
        <v>1291</v>
      </c>
    </row>
    <row r="154" spans="1:4" ht="25.5">
      <c r="A154" s="28">
        <v>0</v>
      </c>
      <c r="B154" s="28">
        <v>0</v>
      </c>
      <c r="C154" s="28">
        <v>0</v>
      </c>
      <c r="D154" s="28">
        <v>0</v>
      </c>
    </row>
    <row r="155" spans="1:4" ht="25.5">
      <c r="A155" s="28" t="s">
        <v>14</v>
      </c>
      <c r="B155" s="28" t="s">
        <v>79</v>
      </c>
      <c r="C155" s="28" t="s">
        <v>163</v>
      </c>
      <c r="D155" s="28">
        <v>22</v>
      </c>
    </row>
    <row r="156" spans="1:4" ht="25.5">
      <c r="A156" s="28">
        <v>0</v>
      </c>
      <c r="B156" s="28">
        <v>0</v>
      </c>
      <c r="C156" s="28">
        <v>0</v>
      </c>
      <c r="D156" s="28">
        <v>0</v>
      </c>
    </row>
    <row r="157" spans="1:4" ht="25.5">
      <c r="A157" s="28" t="s">
        <v>14</v>
      </c>
      <c r="B157" s="28" t="s">
        <v>80</v>
      </c>
      <c r="C157" s="28" t="s">
        <v>163</v>
      </c>
      <c r="D157" s="28">
        <v>115</v>
      </c>
    </row>
    <row r="158" spans="1:4" ht="25.5">
      <c r="A158" s="28">
        <v>0</v>
      </c>
      <c r="B158" s="28">
        <v>0</v>
      </c>
      <c r="C158" s="28">
        <v>0</v>
      </c>
      <c r="D158" s="28">
        <v>0</v>
      </c>
    </row>
    <row r="159" spans="1:4" ht="25.5">
      <c r="A159" s="28" t="s">
        <v>14</v>
      </c>
      <c r="B159" s="28" t="s">
        <v>81</v>
      </c>
      <c r="C159" s="28" t="s">
        <v>163</v>
      </c>
      <c r="D159" s="28">
        <v>51</v>
      </c>
    </row>
    <row r="160" spans="1:4" ht="25.5">
      <c r="A160" s="28">
        <v>0</v>
      </c>
      <c r="B160" s="28">
        <v>0</v>
      </c>
      <c r="C160" s="28">
        <v>0</v>
      </c>
      <c r="D160" s="28">
        <v>0</v>
      </c>
    </row>
    <row r="161" spans="1:4" ht="25.5">
      <c r="A161" s="28" t="s">
        <v>14</v>
      </c>
      <c r="B161" s="28" t="s">
        <v>82</v>
      </c>
      <c r="C161" s="28" t="s">
        <v>163</v>
      </c>
      <c r="D161" s="28">
        <v>23</v>
      </c>
    </row>
    <row r="162" spans="1:4" ht="25.5">
      <c r="A162" s="28">
        <v>0</v>
      </c>
      <c r="B162" s="28">
        <v>0</v>
      </c>
      <c r="C162" s="28">
        <v>0</v>
      </c>
      <c r="D162" s="28">
        <v>0</v>
      </c>
    </row>
    <row r="163" spans="1:4" ht="25.5">
      <c r="A163" s="28" t="s">
        <v>14</v>
      </c>
      <c r="B163" s="28" t="s">
        <v>83</v>
      </c>
      <c r="C163" s="28" t="s">
        <v>163</v>
      </c>
      <c r="D163" s="28">
        <v>47</v>
      </c>
    </row>
    <row r="164" spans="1:4" ht="25.5">
      <c r="A164" s="28">
        <v>0</v>
      </c>
      <c r="B164" s="28">
        <v>0</v>
      </c>
      <c r="C164" s="28">
        <v>0</v>
      </c>
      <c r="D164" s="28">
        <v>0</v>
      </c>
    </row>
    <row r="165" spans="1:4" ht="25.5">
      <c r="A165" s="28" t="s">
        <v>14</v>
      </c>
      <c r="B165" s="28" t="s">
        <v>84</v>
      </c>
      <c r="C165" s="28" t="s">
        <v>163</v>
      </c>
      <c r="D165" s="28">
        <v>4</v>
      </c>
    </row>
    <row r="166" spans="1:4" ht="25.5">
      <c r="A166" s="28">
        <v>0</v>
      </c>
      <c r="B166" s="28">
        <v>0</v>
      </c>
      <c r="C166" s="28">
        <v>0</v>
      </c>
      <c r="D166" s="28">
        <v>0</v>
      </c>
    </row>
    <row r="167" spans="1:4" ht="25.5">
      <c r="A167" s="28" t="s">
        <v>14</v>
      </c>
      <c r="B167" s="28" t="s">
        <v>85</v>
      </c>
      <c r="C167" s="28" t="s">
        <v>164</v>
      </c>
      <c r="D167" s="28">
        <v>468</v>
      </c>
    </row>
    <row r="168" spans="1:4" ht="25.5">
      <c r="A168" s="28">
        <v>0</v>
      </c>
      <c r="B168" s="28">
        <v>0</v>
      </c>
      <c r="C168" s="28">
        <v>0</v>
      </c>
      <c r="D168" s="28">
        <v>0</v>
      </c>
    </row>
    <row r="169" spans="1:4" ht="25.5">
      <c r="A169" s="28" t="s">
        <v>14</v>
      </c>
      <c r="B169" s="28" t="s">
        <v>86</v>
      </c>
      <c r="C169" s="28" t="s">
        <v>163</v>
      </c>
      <c r="D169" s="28">
        <v>59</v>
      </c>
    </row>
    <row r="170" spans="1:4" ht="25.5">
      <c r="A170" s="28">
        <v>0</v>
      </c>
      <c r="B170" s="28">
        <v>0</v>
      </c>
      <c r="C170" s="28">
        <v>0</v>
      </c>
      <c r="D170" s="28">
        <v>0</v>
      </c>
    </row>
    <row r="171" spans="1:4" ht="25.5">
      <c r="A171" s="28" t="s">
        <v>14</v>
      </c>
      <c r="B171" s="28" t="s">
        <v>87</v>
      </c>
      <c r="C171" s="28" t="s">
        <v>162</v>
      </c>
      <c r="D171" s="28">
        <v>19500</v>
      </c>
    </row>
    <row r="172" spans="1:4" ht="25.5">
      <c r="A172" s="28">
        <v>0</v>
      </c>
      <c r="B172" s="28">
        <v>0</v>
      </c>
      <c r="C172" s="28">
        <v>0</v>
      </c>
      <c r="D172" s="28">
        <v>0</v>
      </c>
    </row>
    <row r="173" spans="1:4" ht="25.5">
      <c r="A173" s="28" t="s">
        <v>15</v>
      </c>
      <c r="B173" s="28" t="s">
        <v>88</v>
      </c>
      <c r="C173" s="28" t="s">
        <v>162</v>
      </c>
      <c r="D173" s="28">
        <v>112150</v>
      </c>
    </row>
    <row r="174" spans="1:4" ht="25.5">
      <c r="A174" s="28">
        <v>0</v>
      </c>
      <c r="B174" s="28">
        <v>0</v>
      </c>
      <c r="C174" s="28">
        <v>0</v>
      </c>
      <c r="D174" s="28">
        <v>0</v>
      </c>
    </row>
    <row r="175" spans="1:4" ht="25.5">
      <c r="A175" s="28" t="s">
        <v>15</v>
      </c>
      <c r="B175" s="28" t="s">
        <v>89</v>
      </c>
      <c r="C175" s="28" t="s">
        <v>162</v>
      </c>
      <c r="D175" s="28">
        <v>945220</v>
      </c>
    </row>
    <row r="176" spans="1:4" ht="25.5">
      <c r="A176" s="28">
        <v>0</v>
      </c>
      <c r="B176" s="28">
        <v>0</v>
      </c>
      <c r="C176" s="28">
        <v>0</v>
      </c>
      <c r="D176" s="28">
        <v>0</v>
      </c>
    </row>
    <row r="177" spans="1:4" ht="25.5">
      <c r="A177" s="28" t="s">
        <v>15</v>
      </c>
      <c r="B177" s="28" t="s">
        <v>90</v>
      </c>
      <c r="C177" s="28" t="s">
        <v>162</v>
      </c>
      <c r="D177" s="28">
        <v>151270</v>
      </c>
    </row>
    <row r="178" spans="1:4" ht="25.5">
      <c r="A178" s="28">
        <v>0</v>
      </c>
      <c r="B178" s="28">
        <v>0</v>
      </c>
      <c r="C178" s="28">
        <v>0</v>
      </c>
      <c r="D178" s="28">
        <v>0</v>
      </c>
    </row>
    <row r="179" spans="1:4" ht="25.5">
      <c r="A179" s="28" t="s">
        <v>15</v>
      </c>
      <c r="B179" s="28" t="s">
        <v>91</v>
      </c>
      <c r="C179" s="28" t="s">
        <v>162</v>
      </c>
      <c r="D179" s="28">
        <v>28200</v>
      </c>
    </row>
    <row r="180" spans="1:4" ht="25.5">
      <c r="A180" s="28">
        <v>0</v>
      </c>
      <c r="B180" s="28">
        <v>0</v>
      </c>
      <c r="C180" s="28">
        <v>0</v>
      </c>
      <c r="D180" s="28">
        <v>0</v>
      </c>
    </row>
    <row r="181" spans="1:4" ht="25.5">
      <c r="A181" s="28" t="s">
        <v>15</v>
      </c>
      <c r="B181" s="28" t="s">
        <v>92</v>
      </c>
      <c r="C181" s="28" t="s">
        <v>162</v>
      </c>
      <c r="D181" s="28">
        <v>234860</v>
      </c>
    </row>
    <row r="182" spans="1:4" ht="25.5">
      <c r="A182" s="28">
        <v>0</v>
      </c>
      <c r="B182" s="28">
        <v>0</v>
      </c>
      <c r="C182" s="28">
        <v>0</v>
      </c>
      <c r="D182" s="28">
        <v>0</v>
      </c>
    </row>
    <row r="183" spans="1:4" ht="25.5">
      <c r="A183" s="28" t="s">
        <v>16</v>
      </c>
      <c r="B183" s="28" t="s">
        <v>93</v>
      </c>
      <c r="C183" s="28" t="s">
        <v>163</v>
      </c>
      <c r="D183" s="28">
        <v>198</v>
      </c>
    </row>
    <row r="184" spans="1:4" ht="25.5">
      <c r="A184" s="28">
        <v>0</v>
      </c>
      <c r="B184" s="28">
        <v>0</v>
      </c>
      <c r="C184" s="28">
        <v>0</v>
      </c>
      <c r="D184" s="28">
        <v>0</v>
      </c>
    </row>
    <row r="185" spans="1:4" ht="25.5">
      <c r="A185" s="28" t="s">
        <v>16</v>
      </c>
      <c r="B185" s="28" t="s">
        <v>94</v>
      </c>
      <c r="C185" s="28" t="s">
        <v>163</v>
      </c>
      <c r="D185" s="28">
        <v>61</v>
      </c>
    </row>
    <row r="186" spans="1:4" ht="25.5">
      <c r="A186" s="28">
        <v>0</v>
      </c>
      <c r="B186" s="28">
        <v>0</v>
      </c>
      <c r="C186" s="28">
        <v>0</v>
      </c>
      <c r="D186" s="28">
        <v>0</v>
      </c>
    </row>
    <row r="187" spans="1:4" ht="25.5">
      <c r="A187" s="28" t="s">
        <v>16</v>
      </c>
      <c r="B187" s="28" t="s">
        <v>95</v>
      </c>
      <c r="C187" s="28" t="s">
        <v>163</v>
      </c>
      <c r="D187" s="28">
        <v>422</v>
      </c>
    </row>
    <row r="188" spans="1:4" ht="25.5">
      <c r="A188" s="28">
        <v>0</v>
      </c>
      <c r="B188" s="28">
        <v>0</v>
      </c>
      <c r="C188" s="28">
        <v>0</v>
      </c>
      <c r="D188" s="28">
        <v>0</v>
      </c>
    </row>
    <row r="189" spans="1:4" ht="25.5">
      <c r="A189" s="28" t="s">
        <v>16</v>
      </c>
      <c r="B189" s="28" t="s">
        <v>96</v>
      </c>
      <c r="C189" s="28" t="s">
        <v>163</v>
      </c>
      <c r="D189" s="28">
        <v>657</v>
      </c>
    </row>
    <row r="190" spans="1:4" ht="25.5">
      <c r="A190" s="28">
        <v>0</v>
      </c>
      <c r="B190" s="28">
        <v>0</v>
      </c>
      <c r="C190" s="28">
        <v>0</v>
      </c>
      <c r="D190" s="28">
        <v>0</v>
      </c>
    </row>
    <row r="191" spans="1:4" ht="25.5">
      <c r="A191" s="28" t="s">
        <v>16</v>
      </c>
      <c r="B191" s="28" t="s">
        <v>97</v>
      </c>
      <c r="C191" s="28" t="s">
        <v>163</v>
      </c>
      <c r="D191" s="28">
        <v>1626</v>
      </c>
    </row>
    <row r="192" spans="1:4" ht="25.5">
      <c r="A192" s="28">
        <v>0</v>
      </c>
      <c r="B192" s="28">
        <v>0</v>
      </c>
      <c r="C192" s="28">
        <v>0</v>
      </c>
      <c r="D192" s="28">
        <v>0</v>
      </c>
    </row>
    <row r="193" spans="1:4" ht="25.5">
      <c r="A193" s="28" t="s">
        <v>16</v>
      </c>
      <c r="B193" s="28" t="s">
        <v>98</v>
      </c>
      <c r="C193" s="28" t="s">
        <v>163</v>
      </c>
      <c r="D193" s="28">
        <v>3350</v>
      </c>
    </row>
    <row r="194" spans="1:4" ht="25.5">
      <c r="A194" s="28">
        <v>0</v>
      </c>
      <c r="B194" s="28">
        <v>0</v>
      </c>
      <c r="C194" s="28">
        <v>0</v>
      </c>
      <c r="D194" s="28">
        <v>0</v>
      </c>
    </row>
    <row r="195" spans="1:4" ht="25.5">
      <c r="A195" s="28" t="s">
        <v>16</v>
      </c>
      <c r="B195" s="28" t="s">
        <v>99</v>
      </c>
      <c r="C195" s="28" t="s">
        <v>163</v>
      </c>
      <c r="D195" s="28">
        <v>52</v>
      </c>
    </row>
    <row r="196" spans="1:4" ht="25.5">
      <c r="A196" s="28">
        <v>0</v>
      </c>
      <c r="B196" s="28">
        <v>0</v>
      </c>
      <c r="C196" s="28">
        <v>0</v>
      </c>
      <c r="D196" s="28">
        <v>0</v>
      </c>
    </row>
    <row r="197" spans="1:4" ht="25.5">
      <c r="A197" s="28" t="s">
        <v>16</v>
      </c>
      <c r="B197" s="28" t="s">
        <v>100</v>
      </c>
      <c r="C197" s="28" t="s">
        <v>163</v>
      </c>
      <c r="D197" s="28">
        <v>4313</v>
      </c>
    </row>
    <row r="198" spans="1:4" ht="25.5">
      <c r="A198" s="28">
        <v>0</v>
      </c>
      <c r="B198" s="28">
        <v>0</v>
      </c>
      <c r="C198" s="28">
        <v>0</v>
      </c>
      <c r="D198" s="28">
        <v>0</v>
      </c>
    </row>
    <row r="199" spans="1:4" ht="25.5">
      <c r="A199" s="28" t="s">
        <v>16</v>
      </c>
      <c r="B199" s="28" t="s">
        <v>101</v>
      </c>
      <c r="C199" s="28" t="s">
        <v>163</v>
      </c>
      <c r="D199" s="28">
        <v>34</v>
      </c>
    </row>
    <row r="200" spans="1:4" ht="25.5">
      <c r="A200" s="28">
        <v>0</v>
      </c>
      <c r="B200" s="28">
        <v>0</v>
      </c>
      <c r="C200" s="28">
        <v>0</v>
      </c>
      <c r="D200" s="28">
        <v>0</v>
      </c>
    </row>
    <row r="201" spans="1:4" ht="25.5">
      <c r="A201" s="28" t="s">
        <v>16</v>
      </c>
      <c r="B201" s="28" t="s">
        <v>102</v>
      </c>
      <c r="C201" s="28" t="s">
        <v>163</v>
      </c>
      <c r="D201" s="28">
        <v>41</v>
      </c>
    </row>
    <row r="202" spans="1:4" ht="25.5">
      <c r="A202" s="28">
        <v>0</v>
      </c>
      <c r="B202" s="28">
        <v>0</v>
      </c>
      <c r="C202" s="28">
        <v>0</v>
      </c>
      <c r="D202" s="28">
        <v>0</v>
      </c>
    </row>
    <row r="203" spans="1:4" ht="25.5">
      <c r="A203" s="28" t="s">
        <v>16</v>
      </c>
      <c r="B203" s="28" t="s">
        <v>103</v>
      </c>
      <c r="C203" s="28" t="s">
        <v>163</v>
      </c>
      <c r="D203" s="28">
        <v>2122</v>
      </c>
    </row>
    <row r="204" spans="1:4" ht="25.5">
      <c r="A204" s="28">
        <v>0</v>
      </c>
      <c r="B204" s="28">
        <v>0</v>
      </c>
      <c r="C204" s="28">
        <v>0</v>
      </c>
      <c r="D204" s="28">
        <v>0</v>
      </c>
    </row>
    <row r="205" spans="1:4" ht="25.5">
      <c r="A205" s="28" t="s">
        <v>16</v>
      </c>
      <c r="B205" s="28" t="s">
        <v>104</v>
      </c>
      <c r="C205" s="28" t="s">
        <v>163</v>
      </c>
      <c r="D205" s="28">
        <v>2655</v>
      </c>
    </row>
    <row r="206" spans="1:4" ht="25.5">
      <c r="A206" s="28">
        <v>0</v>
      </c>
      <c r="B206" s="28">
        <v>0</v>
      </c>
      <c r="C206" s="28">
        <v>0</v>
      </c>
      <c r="D206" s="28">
        <v>0</v>
      </c>
    </row>
    <row r="207" spans="1:4" ht="25.5">
      <c r="A207" s="28" t="s">
        <v>16</v>
      </c>
      <c r="B207" s="28" t="s">
        <v>105</v>
      </c>
      <c r="C207" s="28" t="s">
        <v>163</v>
      </c>
      <c r="D207" s="28">
        <v>71</v>
      </c>
    </row>
    <row r="208" spans="1:4" ht="25.5">
      <c r="A208" s="28">
        <v>0</v>
      </c>
      <c r="B208" s="28">
        <v>0</v>
      </c>
      <c r="C208" s="28">
        <v>0</v>
      </c>
      <c r="D208" s="28">
        <v>0</v>
      </c>
    </row>
    <row r="209" spans="1:4" ht="25.5">
      <c r="A209" s="28" t="s">
        <v>16</v>
      </c>
      <c r="B209" s="28" t="s">
        <v>106</v>
      </c>
      <c r="C209" s="28" t="s">
        <v>163</v>
      </c>
      <c r="D209" s="28">
        <v>6659</v>
      </c>
    </row>
    <row r="210" spans="1:4" ht="25.5">
      <c r="A210" s="28">
        <v>0</v>
      </c>
      <c r="B210" s="28">
        <v>0</v>
      </c>
      <c r="C210" s="28">
        <v>0</v>
      </c>
      <c r="D210" s="28">
        <v>0</v>
      </c>
    </row>
    <row r="211" spans="1:4" ht="25.5">
      <c r="A211" s="28" t="s">
        <v>16</v>
      </c>
      <c r="B211" s="28" t="s">
        <v>107</v>
      </c>
      <c r="C211" s="28" t="s">
        <v>163</v>
      </c>
      <c r="D211" s="28">
        <v>1565</v>
      </c>
    </row>
    <row r="212" spans="1:4" ht="25.5">
      <c r="A212" s="28">
        <v>0</v>
      </c>
      <c r="B212" s="28">
        <v>0</v>
      </c>
      <c r="C212" s="28">
        <v>0</v>
      </c>
      <c r="D212" s="28">
        <v>0</v>
      </c>
    </row>
    <row r="213" spans="1:4" ht="25.5">
      <c r="A213" s="28" t="s">
        <v>16</v>
      </c>
      <c r="B213" s="28" t="s">
        <v>108</v>
      </c>
      <c r="C213" s="28" t="s">
        <v>163</v>
      </c>
      <c r="D213" s="28">
        <v>4076</v>
      </c>
    </row>
    <row r="214" spans="1:4" ht="25.5">
      <c r="A214" s="28">
        <v>0</v>
      </c>
      <c r="B214" s="28">
        <v>0</v>
      </c>
      <c r="C214" s="28">
        <v>0</v>
      </c>
      <c r="D214" s="28">
        <v>0</v>
      </c>
    </row>
    <row r="215" spans="1:4" ht="25.5">
      <c r="A215" s="28" t="s">
        <v>16</v>
      </c>
      <c r="B215" s="28" t="s">
        <v>109</v>
      </c>
      <c r="C215" s="28" t="s">
        <v>163</v>
      </c>
      <c r="D215" s="28">
        <v>27</v>
      </c>
    </row>
    <row r="216" spans="1:4" ht="25.5">
      <c r="A216" s="28">
        <v>0</v>
      </c>
      <c r="B216" s="28">
        <v>0</v>
      </c>
      <c r="C216" s="28">
        <v>0</v>
      </c>
      <c r="D216" s="28">
        <v>0</v>
      </c>
    </row>
    <row r="217" spans="1:4" ht="25.5">
      <c r="A217" s="28" t="s">
        <v>16</v>
      </c>
      <c r="B217" s="28" t="s">
        <v>110</v>
      </c>
      <c r="C217" s="28" t="s">
        <v>163</v>
      </c>
      <c r="D217" s="28">
        <v>5711</v>
      </c>
    </row>
    <row r="218" spans="1:4" ht="25.5">
      <c r="A218" s="28">
        <v>0</v>
      </c>
      <c r="B218" s="28">
        <v>0</v>
      </c>
      <c r="C218" s="28">
        <v>0</v>
      </c>
      <c r="D218" s="28">
        <v>0</v>
      </c>
    </row>
    <row r="219" spans="1:4" ht="25.5">
      <c r="A219" s="28" t="s">
        <v>16</v>
      </c>
      <c r="B219" s="28" t="s">
        <v>111</v>
      </c>
      <c r="C219" s="28" t="s">
        <v>163</v>
      </c>
      <c r="D219" s="28">
        <v>1236</v>
      </c>
    </row>
    <row r="220" spans="1:4" ht="25.5">
      <c r="A220" s="28">
        <v>0</v>
      </c>
      <c r="B220" s="28">
        <v>0</v>
      </c>
      <c r="C220" s="28">
        <v>0</v>
      </c>
      <c r="D220" s="28">
        <v>0</v>
      </c>
    </row>
    <row r="221" spans="1:4" ht="25.5">
      <c r="A221" s="28" t="s">
        <v>16</v>
      </c>
      <c r="B221" s="28" t="s">
        <v>112</v>
      </c>
      <c r="C221" s="28" t="s">
        <v>163</v>
      </c>
      <c r="D221" s="28">
        <v>18687</v>
      </c>
    </row>
    <row r="222" spans="1:4" ht="25.5">
      <c r="A222" s="28">
        <v>0</v>
      </c>
      <c r="B222" s="28">
        <v>0</v>
      </c>
      <c r="C222" s="28">
        <v>0</v>
      </c>
      <c r="D222" s="28">
        <v>0</v>
      </c>
    </row>
    <row r="223" spans="1:4" ht="25.5">
      <c r="A223" s="28" t="s">
        <v>16</v>
      </c>
      <c r="B223" s="28" t="s">
        <v>113</v>
      </c>
      <c r="C223" s="28" t="s">
        <v>163</v>
      </c>
      <c r="D223" s="28">
        <v>10963</v>
      </c>
    </row>
    <row r="224" spans="1:4" ht="25.5">
      <c r="A224" s="28">
        <v>0</v>
      </c>
      <c r="B224" s="28">
        <v>0</v>
      </c>
      <c r="C224" s="28">
        <v>0</v>
      </c>
      <c r="D224" s="28">
        <v>0</v>
      </c>
    </row>
    <row r="225" spans="1:4" ht="25.5">
      <c r="A225" s="28" t="s">
        <v>16</v>
      </c>
      <c r="B225" s="28" t="s">
        <v>114</v>
      </c>
      <c r="C225" s="28" t="s">
        <v>163</v>
      </c>
      <c r="D225" s="28">
        <v>40</v>
      </c>
    </row>
    <row r="226" spans="1:4" ht="25.5">
      <c r="A226" s="28">
        <v>0</v>
      </c>
      <c r="B226" s="28">
        <v>0</v>
      </c>
      <c r="C226" s="28">
        <v>0</v>
      </c>
      <c r="D226" s="28">
        <v>0</v>
      </c>
    </row>
    <row r="227" spans="1:4" ht="25.5">
      <c r="A227" s="28" t="s">
        <v>16</v>
      </c>
      <c r="B227" s="28" t="s">
        <v>115</v>
      </c>
      <c r="C227" s="28" t="s">
        <v>163</v>
      </c>
      <c r="D227" s="28">
        <v>3563</v>
      </c>
    </row>
    <row r="228" spans="1:4" ht="25.5">
      <c r="A228" s="28">
        <v>0</v>
      </c>
      <c r="B228" s="28">
        <v>0</v>
      </c>
      <c r="C228" s="28">
        <v>0</v>
      </c>
      <c r="D228" s="28">
        <v>0</v>
      </c>
    </row>
    <row r="229" spans="1:4" ht="25.5">
      <c r="A229" s="28" t="s">
        <v>16</v>
      </c>
      <c r="B229" s="28" t="s">
        <v>116</v>
      </c>
      <c r="C229" s="28" t="s">
        <v>163</v>
      </c>
      <c r="D229" s="28">
        <v>80</v>
      </c>
    </row>
    <row r="230" spans="1:4" ht="25.5">
      <c r="A230" s="28">
        <v>0</v>
      </c>
      <c r="B230" s="28">
        <v>0</v>
      </c>
      <c r="C230" s="28">
        <v>0</v>
      </c>
      <c r="D230" s="28">
        <v>0</v>
      </c>
    </row>
    <row r="231" spans="1:4" ht="25.5">
      <c r="A231" s="28" t="s">
        <v>16</v>
      </c>
      <c r="B231" s="28" t="s">
        <v>117</v>
      </c>
      <c r="C231" s="28" t="s">
        <v>163</v>
      </c>
      <c r="D231" s="28">
        <v>1270</v>
      </c>
    </row>
    <row r="232" spans="1:4" ht="25.5">
      <c r="A232" s="28">
        <v>0</v>
      </c>
      <c r="B232" s="28">
        <v>0</v>
      </c>
      <c r="C232" s="28">
        <v>0</v>
      </c>
      <c r="D232" s="28">
        <v>0</v>
      </c>
    </row>
    <row r="233" spans="1:4" ht="25.5">
      <c r="A233" s="28" t="s">
        <v>16</v>
      </c>
      <c r="B233" s="28" t="s">
        <v>118</v>
      </c>
      <c r="C233" s="28" t="s">
        <v>163</v>
      </c>
      <c r="D233" s="28">
        <v>141</v>
      </c>
    </row>
    <row r="234" spans="1:4" ht="25.5">
      <c r="A234" s="28">
        <v>0</v>
      </c>
      <c r="B234" s="28">
        <v>0</v>
      </c>
      <c r="C234" s="28">
        <v>0</v>
      </c>
      <c r="D234" s="28">
        <v>0</v>
      </c>
    </row>
    <row r="235" spans="1:4" ht="25.5">
      <c r="A235" s="28" t="s">
        <v>16</v>
      </c>
      <c r="B235" s="28" t="s">
        <v>119</v>
      </c>
      <c r="C235" s="28" t="s">
        <v>163</v>
      </c>
      <c r="D235" s="28">
        <v>2143</v>
      </c>
    </row>
    <row r="236" spans="1:4" ht="25.5">
      <c r="A236" s="28">
        <v>0</v>
      </c>
      <c r="B236" s="28">
        <v>0</v>
      </c>
      <c r="C236" s="28">
        <v>0</v>
      </c>
      <c r="D236" s="28">
        <v>0</v>
      </c>
    </row>
    <row r="237" spans="1:4" ht="25.5">
      <c r="A237" s="28" t="s">
        <v>16</v>
      </c>
      <c r="B237" s="28" t="s">
        <v>120</v>
      </c>
      <c r="C237" s="28" t="s">
        <v>163</v>
      </c>
      <c r="D237" s="28">
        <v>1445</v>
      </c>
    </row>
    <row r="238" spans="1:4" ht="25.5">
      <c r="A238" s="28">
        <v>0</v>
      </c>
      <c r="B238" s="28">
        <v>0</v>
      </c>
      <c r="C238" s="28">
        <v>0</v>
      </c>
      <c r="D238" s="28">
        <v>0</v>
      </c>
    </row>
    <row r="239" spans="1:4" ht="25.5">
      <c r="A239" s="28" t="s">
        <v>16</v>
      </c>
      <c r="B239" s="28" t="s">
        <v>121</v>
      </c>
      <c r="C239" s="28" t="s">
        <v>163</v>
      </c>
      <c r="D239" s="28">
        <v>311</v>
      </c>
    </row>
    <row r="240" spans="1:4" ht="25.5">
      <c r="A240" s="28">
        <v>0</v>
      </c>
      <c r="B240" s="28">
        <v>0</v>
      </c>
      <c r="C240" s="28">
        <v>0</v>
      </c>
      <c r="D240" s="28">
        <v>0</v>
      </c>
    </row>
    <row r="241" spans="1:4" ht="25.5">
      <c r="A241" s="28" t="s">
        <v>16</v>
      </c>
      <c r="B241" s="28" t="s">
        <v>122</v>
      </c>
      <c r="C241" s="28" t="s">
        <v>163</v>
      </c>
      <c r="D241" s="28">
        <v>1082</v>
      </c>
    </row>
    <row r="242" spans="1:4" ht="25.5">
      <c r="A242" s="28">
        <v>0</v>
      </c>
      <c r="B242" s="28">
        <v>0</v>
      </c>
      <c r="C242" s="28">
        <v>0</v>
      </c>
      <c r="D242" s="28">
        <v>0</v>
      </c>
    </row>
    <row r="243" spans="1:4" ht="25.5">
      <c r="A243" s="28">
        <v>0</v>
      </c>
      <c r="B243" s="28">
        <v>0</v>
      </c>
      <c r="C243" s="28">
        <v>0</v>
      </c>
      <c r="D243" s="28">
        <v>0</v>
      </c>
    </row>
    <row r="244" spans="1:4" ht="25.5">
      <c r="A244" s="28" t="s">
        <v>17</v>
      </c>
      <c r="B244" s="28">
        <v>0</v>
      </c>
      <c r="C244" s="28" t="s">
        <v>163</v>
      </c>
      <c r="D244" s="28">
        <v>858</v>
      </c>
    </row>
    <row r="245" spans="1:4" ht="25.5">
      <c r="A245" s="28">
        <v>0</v>
      </c>
      <c r="B245" s="28" t="s">
        <v>123</v>
      </c>
      <c r="C245" s="28">
        <v>0</v>
      </c>
      <c r="D245" s="28">
        <v>0</v>
      </c>
    </row>
    <row r="246" spans="1:4" ht="25.5">
      <c r="A246" s="28" t="s">
        <v>17</v>
      </c>
      <c r="B246" s="28">
        <v>0</v>
      </c>
      <c r="C246" s="28" t="s">
        <v>163</v>
      </c>
      <c r="D246" s="28">
        <v>1159</v>
      </c>
    </row>
    <row r="247" spans="1:4" ht="25.5">
      <c r="A247" s="28">
        <v>0</v>
      </c>
      <c r="B247" s="28" t="s">
        <v>124</v>
      </c>
      <c r="C247" s="28">
        <v>0</v>
      </c>
      <c r="D247" s="28">
        <v>0</v>
      </c>
    </row>
    <row r="248" spans="1:4" ht="25.5">
      <c r="A248" s="28" t="s">
        <v>17</v>
      </c>
      <c r="B248" s="28">
        <v>0</v>
      </c>
      <c r="C248" s="28" t="s">
        <v>163</v>
      </c>
      <c r="D248" s="28">
        <v>158</v>
      </c>
    </row>
    <row r="249" spans="1:4" ht="25.5">
      <c r="A249" s="28">
        <v>0</v>
      </c>
      <c r="B249" s="28" t="s">
        <v>125</v>
      </c>
      <c r="C249" s="28">
        <v>0</v>
      </c>
      <c r="D249" s="28">
        <v>0</v>
      </c>
    </row>
    <row r="250" spans="1:4" ht="25.5">
      <c r="A250" s="28" t="s">
        <v>17</v>
      </c>
      <c r="B250" s="28">
        <v>0</v>
      </c>
      <c r="C250" s="28" t="s">
        <v>163</v>
      </c>
      <c r="D250" s="28">
        <v>198</v>
      </c>
    </row>
    <row r="251" spans="1:4" ht="25.5">
      <c r="A251" s="28">
        <v>0</v>
      </c>
      <c r="B251" s="28">
        <v>0</v>
      </c>
      <c r="C251" s="28">
        <v>0</v>
      </c>
      <c r="D251" s="28">
        <v>0</v>
      </c>
    </row>
    <row r="252" spans="1:4" ht="25.5">
      <c r="A252" s="28" t="s">
        <v>17</v>
      </c>
      <c r="B252" s="28" t="s">
        <v>165</v>
      </c>
      <c r="C252" s="28" t="s">
        <v>163</v>
      </c>
      <c r="D252" s="28">
        <v>386</v>
      </c>
    </row>
    <row r="253" spans="1:4" ht="25.5">
      <c r="A253" s="28">
        <v>0</v>
      </c>
      <c r="B253" s="28">
        <v>0</v>
      </c>
      <c r="C253" s="28">
        <v>0</v>
      </c>
      <c r="D253" s="28">
        <v>0</v>
      </c>
    </row>
    <row r="254" spans="1:4" ht="25.5">
      <c r="A254" s="28" t="s">
        <v>18</v>
      </c>
      <c r="B254" s="28" t="s">
        <v>126</v>
      </c>
      <c r="C254" s="28" t="s">
        <v>163</v>
      </c>
      <c r="D254" s="28">
        <v>132</v>
      </c>
    </row>
    <row r="255" spans="1:4" ht="25.5">
      <c r="A255" s="28">
        <v>0</v>
      </c>
      <c r="B255" s="28">
        <v>0</v>
      </c>
      <c r="C255" s="28">
        <v>0</v>
      </c>
      <c r="D255" s="28">
        <v>0</v>
      </c>
    </row>
    <row r="256" spans="1:4" ht="25.5">
      <c r="A256" s="28" t="s">
        <v>18</v>
      </c>
      <c r="B256" s="28" t="s">
        <v>127</v>
      </c>
      <c r="C256" s="28" t="s">
        <v>163</v>
      </c>
      <c r="D256" s="28">
        <v>5</v>
      </c>
    </row>
    <row r="257" spans="1:4" ht="25.5">
      <c r="A257" s="28">
        <v>0</v>
      </c>
      <c r="B257" s="28">
        <v>0</v>
      </c>
      <c r="C257" s="28">
        <v>0</v>
      </c>
      <c r="D257" s="28">
        <v>0</v>
      </c>
    </row>
    <row r="258" spans="1:4" ht="25.5">
      <c r="A258" s="28" t="s">
        <v>18</v>
      </c>
      <c r="B258" s="28" t="s">
        <v>128</v>
      </c>
      <c r="C258" s="28" t="s">
        <v>163</v>
      </c>
      <c r="D258" s="28">
        <v>5</v>
      </c>
    </row>
    <row r="259" spans="1:4" ht="25.5">
      <c r="A259" s="28">
        <v>0</v>
      </c>
      <c r="B259" s="28">
        <v>0</v>
      </c>
      <c r="C259" s="28">
        <v>0</v>
      </c>
      <c r="D259" s="28">
        <v>0</v>
      </c>
    </row>
    <row r="260" spans="1:4" ht="25.5">
      <c r="A260" s="28" t="s">
        <v>18</v>
      </c>
      <c r="B260" s="28" t="s">
        <v>129</v>
      </c>
      <c r="C260" s="28" t="s">
        <v>163</v>
      </c>
      <c r="D260" s="28">
        <v>93</v>
      </c>
    </row>
    <row r="261" spans="1:4" ht="25.5">
      <c r="A261" s="28">
        <v>0</v>
      </c>
      <c r="B261" s="28">
        <v>0</v>
      </c>
      <c r="C261" s="28">
        <v>0</v>
      </c>
      <c r="D261" s="28">
        <v>0</v>
      </c>
    </row>
    <row r="262" spans="1:4" ht="25.5">
      <c r="A262" s="28" t="s">
        <v>18</v>
      </c>
      <c r="B262" s="28" t="s">
        <v>130</v>
      </c>
      <c r="C262" s="28" t="s">
        <v>163</v>
      </c>
      <c r="D262" s="28">
        <v>41</v>
      </c>
    </row>
    <row r="263" spans="1:4" ht="25.5">
      <c r="A263" s="28">
        <v>0</v>
      </c>
      <c r="B263" s="28">
        <v>0</v>
      </c>
      <c r="C263" s="28">
        <v>0</v>
      </c>
      <c r="D263" s="28">
        <v>0</v>
      </c>
    </row>
    <row r="264" spans="1:4" ht="25.5">
      <c r="A264" s="28" t="s">
        <v>18</v>
      </c>
      <c r="B264" s="28" t="s">
        <v>131</v>
      </c>
      <c r="C264" s="28" t="s">
        <v>163</v>
      </c>
      <c r="D264" s="28">
        <v>45</v>
      </c>
    </row>
    <row r="265" spans="1:4" ht="25.5">
      <c r="A265" s="28">
        <v>0</v>
      </c>
      <c r="B265" s="28">
        <v>0</v>
      </c>
      <c r="C265" s="28">
        <v>0</v>
      </c>
      <c r="D265" s="28">
        <v>0</v>
      </c>
    </row>
    <row r="266" spans="1:4" ht="25.5">
      <c r="A266" s="28" t="s">
        <v>18</v>
      </c>
      <c r="B266" s="28" t="s">
        <v>132</v>
      </c>
      <c r="C266" s="28" t="s">
        <v>162</v>
      </c>
      <c r="D266" s="28">
        <v>540</v>
      </c>
    </row>
    <row r="267" spans="1:4" ht="25.5">
      <c r="A267" s="28">
        <v>0</v>
      </c>
      <c r="B267" s="28">
        <v>0</v>
      </c>
      <c r="C267" s="28">
        <v>0</v>
      </c>
      <c r="D267" s="28">
        <v>0</v>
      </c>
    </row>
    <row r="268" spans="1:4" ht="25.5">
      <c r="A268" s="28" t="s">
        <v>18</v>
      </c>
      <c r="B268" s="28" t="s">
        <v>133</v>
      </c>
      <c r="C268" s="28" t="s">
        <v>162</v>
      </c>
      <c r="D268" s="28">
        <v>27330</v>
      </c>
    </row>
    <row r="269" spans="1:4" ht="25.5">
      <c r="A269" s="28">
        <v>0</v>
      </c>
      <c r="B269" s="28">
        <v>0</v>
      </c>
      <c r="C269" s="28">
        <v>0</v>
      </c>
      <c r="D269" s="28">
        <v>0</v>
      </c>
    </row>
    <row r="270" spans="1:4" ht="25.5">
      <c r="A270" s="28" t="s">
        <v>18</v>
      </c>
      <c r="B270" s="28" t="s">
        <v>134</v>
      </c>
      <c r="C270" s="28" t="s">
        <v>162</v>
      </c>
      <c r="D270" s="28">
        <v>53740</v>
      </c>
    </row>
    <row r="271" spans="1:4" ht="25.5">
      <c r="A271" s="28">
        <v>0</v>
      </c>
      <c r="B271" s="28">
        <v>0</v>
      </c>
      <c r="C271" s="28">
        <v>0</v>
      </c>
      <c r="D271" s="28">
        <v>0</v>
      </c>
    </row>
    <row r="272" spans="1:4" ht="25.5">
      <c r="A272" s="28" t="s">
        <v>18</v>
      </c>
      <c r="B272" s="28" t="s">
        <v>135</v>
      </c>
      <c r="C272" s="28" t="s">
        <v>162</v>
      </c>
      <c r="D272" s="28">
        <v>32750</v>
      </c>
    </row>
    <row r="273" spans="1:4" ht="25.5">
      <c r="A273" s="28">
        <v>0</v>
      </c>
      <c r="B273" s="28">
        <v>0</v>
      </c>
      <c r="C273" s="28">
        <v>0</v>
      </c>
      <c r="D273" s="28">
        <v>0</v>
      </c>
    </row>
    <row r="274" spans="1:4" ht="25.5">
      <c r="A274" s="28" t="s">
        <v>18</v>
      </c>
      <c r="B274" s="28" t="s">
        <v>136</v>
      </c>
      <c r="C274" s="28" t="s">
        <v>162</v>
      </c>
      <c r="D274" s="28">
        <v>20905</v>
      </c>
    </row>
    <row r="275" spans="1:4" ht="25.5">
      <c r="A275" s="28">
        <v>0</v>
      </c>
      <c r="B275" s="28">
        <v>0</v>
      </c>
      <c r="C275" s="28">
        <v>0</v>
      </c>
      <c r="D275" s="28">
        <v>0</v>
      </c>
    </row>
    <row r="276" spans="1:4" ht="25.5">
      <c r="A276" s="28" t="s">
        <v>18</v>
      </c>
      <c r="B276" s="28" t="s">
        <v>137</v>
      </c>
      <c r="C276" s="28" t="s">
        <v>162</v>
      </c>
      <c r="D276" s="28">
        <v>37760</v>
      </c>
    </row>
    <row r="277" spans="1:4" ht="25.5">
      <c r="A277" s="28">
        <v>0</v>
      </c>
      <c r="B277" s="28">
        <v>0</v>
      </c>
      <c r="C277" s="28">
        <v>0</v>
      </c>
      <c r="D277" s="28">
        <v>0</v>
      </c>
    </row>
    <row r="278" spans="1:4" ht="25.5">
      <c r="A278" s="28" t="s">
        <v>18</v>
      </c>
      <c r="B278" s="28" t="s">
        <v>138</v>
      </c>
      <c r="C278" s="28" t="s">
        <v>162</v>
      </c>
      <c r="D278" s="28">
        <v>37800</v>
      </c>
    </row>
    <row r="279" spans="1:4" ht="25.5">
      <c r="A279" s="28">
        <v>0</v>
      </c>
      <c r="B279" s="28">
        <v>0</v>
      </c>
      <c r="C279" s="28">
        <v>0</v>
      </c>
      <c r="D279" s="28">
        <v>0</v>
      </c>
    </row>
    <row r="280" spans="1:4" ht="25.5">
      <c r="A280" s="28" t="s">
        <v>18</v>
      </c>
      <c r="B280" s="28" t="s">
        <v>139</v>
      </c>
      <c r="C280" s="28" t="s">
        <v>162</v>
      </c>
      <c r="D280" s="28">
        <v>270</v>
      </c>
    </row>
    <row r="281" spans="1:4" ht="25.5">
      <c r="A281" s="28">
        <v>0</v>
      </c>
      <c r="B281" s="28">
        <v>0</v>
      </c>
      <c r="C281" s="28">
        <v>0</v>
      </c>
      <c r="D281" s="28">
        <v>0</v>
      </c>
    </row>
    <row r="282" spans="1:4" ht="25.5">
      <c r="A282" s="28" t="s">
        <v>18</v>
      </c>
      <c r="B282" s="28" t="s">
        <v>140</v>
      </c>
      <c r="C282" s="28" t="s">
        <v>162</v>
      </c>
      <c r="D282" s="28">
        <v>57350</v>
      </c>
    </row>
    <row r="283" spans="1:4" ht="25.5">
      <c r="A283" s="28">
        <v>0</v>
      </c>
      <c r="B283" s="28">
        <v>0</v>
      </c>
      <c r="C283" s="28">
        <v>0</v>
      </c>
      <c r="D283" s="28">
        <v>0</v>
      </c>
    </row>
    <row r="284" spans="1:4" ht="25.5">
      <c r="A284" s="28" t="s">
        <v>18</v>
      </c>
      <c r="B284" s="28" t="s">
        <v>141</v>
      </c>
      <c r="C284" s="28" t="s">
        <v>162</v>
      </c>
      <c r="D284" s="28">
        <v>5640</v>
      </c>
    </row>
    <row r="285" spans="1:4" ht="25.5">
      <c r="A285" s="28">
        <v>0</v>
      </c>
      <c r="B285" s="28">
        <v>0</v>
      </c>
      <c r="C285" s="28">
        <v>0</v>
      </c>
      <c r="D285" s="28">
        <v>0</v>
      </c>
    </row>
    <row r="286" spans="1:4" ht="25.5">
      <c r="A286" s="28" t="s">
        <v>167</v>
      </c>
      <c r="B286" s="28" t="s">
        <v>142</v>
      </c>
      <c r="C286" s="28" t="s">
        <v>162</v>
      </c>
      <c r="D286" s="28">
        <v>5595</v>
      </c>
    </row>
    <row r="287" spans="1:4" ht="25.5">
      <c r="A287" s="28">
        <v>0</v>
      </c>
      <c r="B287" s="28">
        <v>0</v>
      </c>
      <c r="C287" s="28">
        <v>0</v>
      </c>
      <c r="D287" s="28">
        <v>0</v>
      </c>
    </row>
    <row r="288" spans="1:4" ht="25.5">
      <c r="A288" s="28" t="s">
        <v>168</v>
      </c>
      <c r="B288" s="28" t="s">
        <v>143</v>
      </c>
      <c r="C288" s="28" t="s">
        <v>162</v>
      </c>
      <c r="D288" s="28">
        <v>116.5</v>
      </c>
    </row>
    <row r="289" spans="1:4" ht="25.5">
      <c r="A289" s="28">
        <v>0</v>
      </c>
      <c r="B289" s="28">
        <v>0</v>
      </c>
      <c r="C289" s="28">
        <v>0</v>
      </c>
      <c r="D289" s="28">
        <v>0</v>
      </c>
    </row>
    <row r="290" spans="1:4" ht="25.5">
      <c r="A290" s="28" t="s">
        <v>169</v>
      </c>
      <c r="B290" s="28" t="s">
        <v>144</v>
      </c>
      <c r="C290" s="28" t="s">
        <v>162</v>
      </c>
      <c r="D290" s="28">
        <v>11681</v>
      </c>
    </row>
    <row r="291" spans="1:4" ht="25.5">
      <c r="A291" s="28">
        <v>0</v>
      </c>
      <c r="B291" s="28">
        <v>0</v>
      </c>
      <c r="C291" s="28">
        <v>0</v>
      </c>
      <c r="D291" s="28">
        <v>0</v>
      </c>
    </row>
    <row r="292" spans="1:4" ht="25.5">
      <c r="A292" s="28" t="s">
        <v>170</v>
      </c>
      <c r="B292" s="28" t="s">
        <v>145</v>
      </c>
      <c r="C292" s="28" t="s">
        <v>162</v>
      </c>
      <c r="D292" s="28">
        <v>141956</v>
      </c>
    </row>
    <row r="293" spans="1:4" ht="25.5">
      <c r="A293" s="28">
        <v>0</v>
      </c>
      <c r="B293" s="28">
        <v>0</v>
      </c>
      <c r="C293" s="28">
        <v>0</v>
      </c>
      <c r="D293" s="28">
        <v>0</v>
      </c>
    </row>
    <row r="294" spans="1:4" ht="25.5">
      <c r="A294" s="28" t="s">
        <v>171</v>
      </c>
      <c r="B294" s="28" t="s">
        <v>146</v>
      </c>
      <c r="C294" s="28" t="s">
        <v>163</v>
      </c>
      <c r="D294" s="28">
        <v>403</v>
      </c>
    </row>
    <row r="295" spans="1:4" ht="25.5">
      <c r="A295" s="28">
        <v>0</v>
      </c>
      <c r="B295" s="28">
        <v>0</v>
      </c>
      <c r="C295" s="28">
        <v>0</v>
      </c>
      <c r="D295" s="28">
        <v>0</v>
      </c>
    </row>
    <row r="296" spans="1:4" ht="25.5">
      <c r="A296" s="28" t="s">
        <v>172</v>
      </c>
      <c r="B296" s="28" t="s">
        <v>147</v>
      </c>
      <c r="C296" s="28" t="s">
        <v>163</v>
      </c>
      <c r="D296" s="28">
        <v>706</v>
      </c>
    </row>
    <row r="297" spans="1:4" ht="25.5">
      <c r="A297" s="28">
        <v>0</v>
      </c>
      <c r="B297" s="28">
        <v>0</v>
      </c>
      <c r="C297" s="28">
        <v>0</v>
      </c>
      <c r="D297" s="28">
        <v>0</v>
      </c>
    </row>
    <row r="298" spans="1:4" ht="25.5">
      <c r="A298" s="28" t="s">
        <v>173</v>
      </c>
      <c r="B298" s="28" t="s">
        <v>148</v>
      </c>
      <c r="C298" s="28" t="s">
        <v>163</v>
      </c>
      <c r="D298" s="28">
        <v>708</v>
      </c>
    </row>
    <row r="299" spans="1:4" ht="25.5">
      <c r="A299" s="28">
        <v>0</v>
      </c>
      <c r="B299" s="28">
        <v>0</v>
      </c>
      <c r="C299" s="28">
        <v>0</v>
      </c>
      <c r="D299" s="28">
        <v>0</v>
      </c>
    </row>
    <row r="300" spans="1:4" ht="25.5">
      <c r="A300" s="28" t="s">
        <v>174</v>
      </c>
      <c r="B300" s="28" t="s">
        <v>166</v>
      </c>
      <c r="C300" s="28" t="s">
        <v>163</v>
      </c>
      <c r="D300" s="28">
        <v>454</v>
      </c>
    </row>
    <row r="301" spans="1:4" ht="25.5">
      <c r="A301" s="28">
        <v>0</v>
      </c>
      <c r="B301" s="28">
        <v>0</v>
      </c>
      <c r="C301" s="28">
        <v>0</v>
      </c>
      <c r="D301" s="28">
        <v>0</v>
      </c>
    </row>
    <row r="302" spans="1:4" ht="25.5">
      <c r="A302" s="28" t="s">
        <v>175</v>
      </c>
      <c r="B302" s="28" t="s">
        <v>149</v>
      </c>
      <c r="C302" s="28" t="s">
        <v>163</v>
      </c>
      <c r="D302" s="28">
        <v>350</v>
      </c>
    </row>
    <row r="303" spans="1:4" ht="25.5">
      <c r="A303" s="28">
        <v>0</v>
      </c>
      <c r="B303" s="28">
        <v>0</v>
      </c>
      <c r="C303" s="28">
        <v>0</v>
      </c>
      <c r="D303" s="28">
        <v>0</v>
      </c>
    </row>
    <row r="304" spans="1:4" ht="25.5">
      <c r="A304" s="28" t="s">
        <v>176</v>
      </c>
      <c r="B304" s="28" t="s">
        <v>150</v>
      </c>
      <c r="C304" s="28" t="s">
        <v>163</v>
      </c>
      <c r="D304" s="28">
        <v>2185</v>
      </c>
    </row>
    <row r="305" spans="1:4" ht="25.5">
      <c r="A305" s="28">
        <v>0</v>
      </c>
      <c r="B305" s="28">
        <v>0</v>
      </c>
      <c r="C305" s="28">
        <v>0</v>
      </c>
      <c r="D305" s="28">
        <v>0</v>
      </c>
    </row>
    <row r="306" spans="1:4" ht="25.5">
      <c r="A306" s="28" t="s">
        <v>177</v>
      </c>
      <c r="B306" s="28" t="s">
        <v>151</v>
      </c>
      <c r="C306" s="28" t="s">
        <v>163</v>
      </c>
      <c r="D306" s="28">
        <v>169</v>
      </c>
    </row>
    <row r="307" spans="1:4" ht="25.5">
      <c r="A307" s="28">
        <v>0</v>
      </c>
      <c r="B307" s="28">
        <v>0</v>
      </c>
      <c r="C307" s="28">
        <v>0</v>
      </c>
      <c r="D307" s="28">
        <v>0</v>
      </c>
    </row>
    <row r="308" spans="1:4" ht="25.5">
      <c r="A308" s="28" t="s">
        <v>178</v>
      </c>
      <c r="B308" s="28" t="s">
        <v>152</v>
      </c>
      <c r="C308" s="28" t="s">
        <v>163</v>
      </c>
      <c r="D308" s="28">
        <v>148</v>
      </c>
    </row>
    <row r="309" spans="1:4" ht="25.5">
      <c r="A309" s="28">
        <v>0</v>
      </c>
      <c r="B309" s="28">
        <v>0</v>
      </c>
      <c r="C309" s="28">
        <v>0</v>
      </c>
      <c r="D309" s="28">
        <v>0</v>
      </c>
    </row>
    <row r="310" spans="1:4" ht="25.5">
      <c r="A310" s="28" t="s">
        <v>179</v>
      </c>
      <c r="B310" s="28" t="s">
        <v>153</v>
      </c>
      <c r="C310" s="28" t="s">
        <v>163</v>
      </c>
      <c r="D310" s="28">
        <v>358</v>
      </c>
    </row>
    <row r="311" spans="1:4" ht="25.5">
      <c r="A311" s="28">
        <v>0</v>
      </c>
      <c r="B311" s="28">
        <v>0</v>
      </c>
      <c r="C311" s="28">
        <v>0</v>
      </c>
      <c r="D311" s="28">
        <v>0</v>
      </c>
    </row>
    <row r="312" spans="1:4" ht="25.5">
      <c r="A312" s="28" t="s">
        <v>180</v>
      </c>
      <c r="B312" s="28" t="s">
        <v>154</v>
      </c>
      <c r="C312" s="28" t="s">
        <v>163</v>
      </c>
      <c r="D312" s="28">
        <v>495</v>
      </c>
    </row>
    <row r="313" spans="1:4" ht="25.5">
      <c r="A313" s="28">
        <v>0</v>
      </c>
      <c r="B313" s="28">
        <v>0</v>
      </c>
      <c r="C313" s="28">
        <v>0</v>
      </c>
      <c r="D313" s="28">
        <v>0</v>
      </c>
    </row>
    <row r="314" spans="1:4" ht="25.5">
      <c r="A314" s="28" t="s">
        <v>181</v>
      </c>
      <c r="B314" s="28" t="s">
        <v>155</v>
      </c>
      <c r="C314" s="28" t="s">
        <v>163</v>
      </c>
      <c r="D314" s="28">
        <v>218</v>
      </c>
    </row>
    <row r="315" spans="1:4" ht="25.5">
      <c r="A315" s="28">
        <v>0</v>
      </c>
      <c r="B315" s="28">
        <v>0</v>
      </c>
      <c r="C315" s="28">
        <v>0</v>
      </c>
      <c r="D315" s="28">
        <v>0</v>
      </c>
    </row>
    <row r="316" spans="1:4" ht="25.5">
      <c r="A316" s="28" t="s">
        <v>182</v>
      </c>
      <c r="B316" s="28" t="s">
        <v>156</v>
      </c>
      <c r="C316" s="28" t="s">
        <v>163</v>
      </c>
      <c r="D316" s="28">
        <v>155</v>
      </c>
    </row>
    <row r="317" spans="1:4" ht="25.5">
      <c r="A317" s="28">
        <v>0</v>
      </c>
      <c r="B317" s="28">
        <v>0</v>
      </c>
      <c r="C317" s="28">
        <v>0</v>
      </c>
      <c r="D317" s="28">
        <v>0</v>
      </c>
    </row>
    <row r="318" spans="1:4" ht="25.5">
      <c r="A318" s="28" t="s">
        <v>183</v>
      </c>
      <c r="B318" s="28" t="s">
        <v>157</v>
      </c>
      <c r="C318" s="28" t="s">
        <v>163</v>
      </c>
      <c r="D318" s="28">
        <v>240</v>
      </c>
    </row>
    <row r="319" spans="1:4" ht="25.5">
      <c r="A319" s="28">
        <v>0</v>
      </c>
      <c r="B319" s="28">
        <v>0</v>
      </c>
      <c r="C319" s="28">
        <v>0</v>
      </c>
      <c r="D319" s="28">
        <v>0</v>
      </c>
    </row>
    <row r="320" spans="1:4" ht="25.5">
      <c r="A320" s="28" t="s">
        <v>184</v>
      </c>
      <c r="B320" s="28" t="s">
        <v>158</v>
      </c>
      <c r="C320" s="28" t="s">
        <v>163</v>
      </c>
      <c r="D320" s="28">
        <v>68</v>
      </c>
    </row>
    <row r="321" spans="1:4" ht="25.5">
      <c r="A321" s="28">
        <v>0</v>
      </c>
      <c r="B321" s="28">
        <v>0</v>
      </c>
      <c r="C321" s="28">
        <v>0</v>
      </c>
      <c r="D321" s="28">
        <v>0</v>
      </c>
    </row>
    <row r="322" spans="1:4" ht="25.5">
      <c r="A322" s="28" t="s">
        <v>185</v>
      </c>
      <c r="B322" s="28" t="s">
        <v>159</v>
      </c>
      <c r="C322" s="28" t="s">
        <v>163</v>
      </c>
      <c r="D322" s="28">
        <v>78</v>
      </c>
    </row>
    <row r="323" spans="1:4" ht="25.5">
      <c r="A323" s="28">
        <v>0</v>
      </c>
      <c r="B323" s="28">
        <v>0</v>
      </c>
      <c r="C323" s="28">
        <v>0</v>
      </c>
      <c r="D323" s="28">
        <v>0</v>
      </c>
    </row>
    <row r="324" spans="1:4" ht="25.5">
      <c r="A324" s="28" t="s">
        <v>186</v>
      </c>
      <c r="B324" s="28" t="s">
        <v>160</v>
      </c>
      <c r="C324" s="28" t="s">
        <v>163</v>
      </c>
      <c r="D324" s="28">
        <v>133</v>
      </c>
    </row>
    <row r="325" spans="1:4" ht="25.5">
      <c r="A325" s="28">
        <v>0</v>
      </c>
      <c r="B325" s="28">
        <v>0</v>
      </c>
      <c r="C325" s="28">
        <v>0</v>
      </c>
      <c r="D325" s="28">
        <v>0</v>
      </c>
    </row>
    <row r="326" spans="1:4" ht="25.5">
      <c r="A326" s="28" t="s">
        <v>187</v>
      </c>
      <c r="B326" s="28" t="s">
        <v>161</v>
      </c>
      <c r="C326" s="28" t="s">
        <v>163</v>
      </c>
      <c r="D326" s="28">
        <v>7454</v>
      </c>
    </row>
    <row r="327" spans="1:4" ht="25.5">
      <c r="A327" s="28">
        <v>0</v>
      </c>
      <c r="B327" s="28">
        <v>0</v>
      </c>
      <c r="C327" s="28">
        <v>0</v>
      </c>
      <c r="D327" s="28">
        <v>0</v>
      </c>
    </row>
    <row r="328" spans="1:4" ht="25.5">
      <c r="A328" s="28">
        <v>0</v>
      </c>
      <c r="B328" s="28">
        <v>0</v>
      </c>
      <c r="C328" s="28">
        <v>0</v>
      </c>
      <c r="D328" s="28">
        <v>0</v>
      </c>
    </row>
    <row r="329" spans="1:4" ht="25.5">
      <c r="A329" s="28">
        <v>0</v>
      </c>
      <c r="B329" s="28">
        <v>0</v>
      </c>
      <c r="C329" s="28">
        <v>0</v>
      </c>
      <c r="D329" s="28">
        <v>0</v>
      </c>
    </row>
    <row r="330" spans="1:4" ht="25.5">
      <c r="A330" s="28">
        <v>0</v>
      </c>
      <c r="B330" s="28">
        <v>0</v>
      </c>
      <c r="C330" s="28">
        <v>0</v>
      </c>
      <c r="D330" s="28">
        <v>0</v>
      </c>
    </row>
    <row r="331" spans="1:4" ht="25.5">
      <c r="A331" s="28">
        <v>0</v>
      </c>
      <c r="B331" s="28">
        <v>0</v>
      </c>
      <c r="C331" s="28">
        <v>0</v>
      </c>
      <c r="D331" s="28">
        <v>0</v>
      </c>
    </row>
    <row r="332" spans="1:4" ht="25.5">
      <c r="A332" s="28">
        <v>0</v>
      </c>
      <c r="B332" s="28">
        <v>0</v>
      </c>
      <c r="C332" s="28">
        <v>0</v>
      </c>
      <c r="D332" s="28">
        <v>0</v>
      </c>
    </row>
    <row r="333" spans="1:4" ht="25.5">
      <c r="A333" s="28">
        <v>0</v>
      </c>
      <c r="B333" s="28">
        <v>0</v>
      </c>
      <c r="C333" s="28">
        <v>0</v>
      </c>
      <c r="D333" s="28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6:D333"/>
  <sheetViews>
    <sheetView workbookViewId="0">
      <selection activeCell="C8" sqref="C8"/>
    </sheetView>
  </sheetViews>
  <sheetFormatPr defaultRowHeight="15"/>
  <cols>
    <col min="2" max="2" width="13.625" style="1" customWidth="1"/>
    <col min="3" max="3" width="12.5" style="1" customWidth="1"/>
    <col min="4" max="4" width="21.625" style="2" customWidth="1"/>
  </cols>
  <sheetData>
    <row r="6" spans="1:4">
      <c r="B6" s="1" t="s">
        <v>0</v>
      </c>
      <c r="C6" s="1" t="s">
        <v>1</v>
      </c>
      <c r="D6" s="2" t="s">
        <v>2</v>
      </c>
    </row>
    <row r="7" spans="1:4" ht="18">
      <c r="A7">
        <f>IF(Table1[[#This Row],[المنتج]]&lt;&gt;0,ROW(C1),"")</f>
        <v>1</v>
      </c>
      <c r="B7" s="3" t="str">
        <f>Sheet1!B35</f>
        <v>منتج1</v>
      </c>
      <c r="C7" s="3" t="str">
        <f>Sheet1!C35</f>
        <v>جم</v>
      </c>
      <c r="D7" s="3">
        <f>Sheet1!D35</f>
        <v>355760</v>
      </c>
    </row>
    <row r="8" spans="1:4" ht="18">
      <c r="A8" t="str">
        <f>IF(Table1[[#This Row],[المنتج]]&lt;&gt;0,ROW(C2),"")</f>
        <v/>
      </c>
      <c r="B8" s="3">
        <f>Sheet1!B36</f>
        <v>0</v>
      </c>
      <c r="C8" s="3">
        <f>Sheet1!C36</f>
        <v>0</v>
      </c>
      <c r="D8" s="3">
        <f>Sheet1!D36</f>
        <v>0</v>
      </c>
    </row>
    <row r="9" spans="1:4" ht="18">
      <c r="A9">
        <f>IF(Table1[[#This Row],[المنتج]]&lt;&gt;0,ROW(C3),"")</f>
        <v>3</v>
      </c>
      <c r="B9" s="3" t="str">
        <f>Sheet1!B37</f>
        <v>منتج3</v>
      </c>
      <c r="C9" s="3" t="str">
        <f>Sheet1!C37</f>
        <v>جم</v>
      </c>
      <c r="D9" s="3">
        <f>Sheet1!D37</f>
        <v>105764</v>
      </c>
    </row>
    <row r="10" spans="1:4" ht="18">
      <c r="A10" t="str">
        <f>IF(Table1[[#This Row],[المنتج]]&lt;&gt;0,ROW(C4),"")</f>
        <v/>
      </c>
      <c r="B10" s="3">
        <f>Sheet1!B38</f>
        <v>0</v>
      </c>
      <c r="C10" s="3">
        <f>Sheet1!C38</f>
        <v>0</v>
      </c>
      <c r="D10" s="3">
        <f>Sheet1!D38</f>
        <v>0</v>
      </c>
    </row>
    <row r="11" spans="1:4" ht="18">
      <c r="A11">
        <f>IF(Table1[[#This Row],[المنتج]]&lt;&gt;0,ROW(C5),"")</f>
        <v>5</v>
      </c>
      <c r="B11" s="3" t="str">
        <f>Sheet1!B39</f>
        <v>منتج5</v>
      </c>
      <c r="C11" s="3" t="str">
        <f>Sheet1!C39</f>
        <v>جم</v>
      </c>
      <c r="D11" s="3">
        <f>Sheet1!D39</f>
        <v>263520</v>
      </c>
    </row>
    <row r="12" spans="1:4" ht="18">
      <c r="A12" t="str">
        <f>IF(Table1[[#This Row],[المنتج]]&lt;&gt;0,ROW(C6),"")</f>
        <v/>
      </c>
      <c r="B12" s="3">
        <f>Sheet1!B40</f>
        <v>0</v>
      </c>
      <c r="C12" s="3">
        <f>Sheet1!C40</f>
        <v>0</v>
      </c>
      <c r="D12" s="3">
        <f>Sheet1!D40</f>
        <v>0</v>
      </c>
    </row>
    <row r="13" spans="1:4" ht="18">
      <c r="A13">
        <f>IF(Table1[[#This Row],[المنتج]]&lt;&gt;0,ROW(C7),"")</f>
        <v>7</v>
      </c>
      <c r="B13" s="3" t="str">
        <f>Sheet1!B41</f>
        <v>منتج7</v>
      </c>
      <c r="C13" s="3" t="str">
        <f>Sheet1!C41</f>
        <v>جم</v>
      </c>
      <c r="D13" s="3">
        <f>Sheet1!D41</f>
        <v>434670</v>
      </c>
    </row>
    <row r="14" spans="1:4" ht="18">
      <c r="A14" t="str">
        <f>IF(Table1[[#This Row],[المنتج]]&lt;&gt;0,ROW(C8),"")</f>
        <v/>
      </c>
      <c r="B14" s="3">
        <f>Sheet1!B42</f>
        <v>0</v>
      </c>
      <c r="C14" s="3">
        <f>Sheet1!C42</f>
        <v>0</v>
      </c>
      <c r="D14" s="3">
        <f>Sheet1!D42</f>
        <v>0</v>
      </c>
    </row>
    <row r="15" spans="1:4" ht="18">
      <c r="A15">
        <f>IF(Table1[[#This Row],[المنتج]]&lt;&gt;0,ROW(C9),"")</f>
        <v>9</v>
      </c>
      <c r="B15" s="3" t="str">
        <f>Sheet1!B43</f>
        <v>منتج9</v>
      </c>
      <c r="C15" s="3" t="str">
        <f>Sheet1!C43</f>
        <v>جم</v>
      </c>
      <c r="D15" s="3">
        <f>Sheet1!D43</f>
        <v>8820</v>
      </c>
    </row>
    <row r="16" spans="1:4" ht="18">
      <c r="A16" t="str">
        <f>IF(Table1[[#This Row],[المنتج]]&lt;&gt;0,ROW(C10),"")</f>
        <v/>
      </c>
      <c r="B16" s="3">
        <f>Sheet1!B44</f>
        <v>0</v>
      </c>
      <c r="C16" s="3">
        <f>Sheet1!C44</f>
        <v>0</v>
      </c>
      <c r="D16" s="3">
        <f>Sheet1!D44</f>
        <v>0</v>
      </c>
    </row>
    <row r="17" spans="1:4" ht="18">
      <c r="A17">
        <f>IF(Table1[[#This Row],[المنتج]]&lt;&gt;0,ROW(C11),"")</f>
        <v>11</v>
      </c>
      <c r="B17" s="3" t="str">
        <f>Sheet1!B45</f>
        <v>منتج11</v>
      </c>
      <c r="C17" s="3" t="str">
        <f>Sheet1!C45</f>
        <v>جم</v>
      </c>
      <c r="D17" s="3">
        <f>Sheet1!D45</f>
        <v>2840</v>
      </c>
    </row>
    <row r="18" spans="1:4" ht="18">
      <c r="A18" t="str">
        <f>IF(Table1[[#This Row],[المنتج]]&lt;&gt;0,ROW(C12),"")</f>
        <v/>
      </c>
      <c r="B18" s="3">
        <f>Sheet1!B46</f>
        <v>0</v>
      </c>
      <c r="C18" s="3">
        <f>Sheet1!C46</f>
        <v>0</v>
      </c>
      <c r="D18" s="3">
        <f>Sheet1!D46</f>
        <v>0</v>
      </c>
    </row>
    <row r="19" spans="1:4" ht="18">
      <c r="A19">
        <f>IF(Table1[[#This Row],[المنتج]]&lt;&gt;0,ROW(C13),"")</f>
        <v>13</v>
      </c>
      <c r="B19" s="3" t="str">
        <f>Sheet1!B47</f>
        <v>منتج13</v>
      </c>
      <c r="C19" s="3" t="str">
        <f>Sheet1!C47</f>
        <v>جم</v>
      </c>
      <c r="D19" s="3">
        <f>Sheet1!D47</f>
        <v>79300</v>
      </c>
    </row>
    <row r="20" spans="1:4" ht="18">
      <c r="A20" t="str">
        <f>IF(Table1[[#This Row],[المنتج]]&lt;&gt;0,ROW(C14),"")</f>
        <v/>
      </c>
      <c r="B20" s="3">
        <f>Sheet1!B48</f>
        <v>0</v>
      </c>
      <c r="C20" s="3">
        <f>Sheet1!C48</f>
        <v>0</v>
      </c>
      <c r="D20" s="3">
        <f>Sheet1!D48</f>
        <v>0</v>
      </c>
    </row>
    <row r="21" spans="1:4" ht="18">
      <c r="A21">
        <f>IF(Table1[[#This Row],[المنتج]]&lt;&gt;0,ROW(C15),"")</f>
        <v>15</v>
      </c>
      <c r="B21" s="3" t="str">
        <f>Sheet1!B49</f>
        <v>منتج15</v>
      </c>
      <c r="C21" s="3" t="str">
        <f>Sheet1!C49</f>
        <v>جم</v>
      </c>
      <c r="D21" s="3">
        <f>Sheet1!D49</f>
        <v>55710</v>
      </c>
    </row>
    <row r="22" spans="1:4" ht="18">
      <c r="A22" t="str">
        <f>IF(Table1[[#This Row],[المنتج]]&lt;&gt;0,ROW(C16),"")</f>
        <v/>
      </c>
      <c r="B22" s="3">
        <f>Sheet1!B50</f>
        <v>0</v>
      </c>
      <c r="C22" s="3">
        <f>Sheet1!C50</f>
        <v>0</v>
      </c>
      <c r="D22" s="3">
        <f>Sheet1!D50</f>
        <v>0</v>
      </c>
    </row>
    <row r="23" spans="1:4" ht="18">
      <c r="A23">
        <f>IF(Table1[[#This Row],[المنتج]]&lt;&gt;0,ROW(C17),"")</f>
        <v>17</v>
      </c>
      <c r="B23" s="3" t="str">
        <f>Sheet1!B51</f>
        <v>منتج17</v>
      </c>
      <c r="C23" s="3" t="str">
        <f>Sheet1!C51</f>
        <v>جم</v>
      </c>
      <c r="D23" s="3">
        <f>Sheet1!D51</f>
        <v>74730</v>
      </c>
    </row>
    <row r="24" spans="1:4" ht="18">
      <c r="A24" t="str">
        <f>IF(Table1[[#This Row],[المنتج]]&lt;&gt;0,ROW(C18),"")</f>
        <v/>
      </c>
      <c r="B24" s="3">
        <f>Sheet1!B52</f>
        <v>0</v>
      </c>
      <c r="C24" s="3">
        <f>Sheet1!C52</f>
        <v>0</v>
      </c>
      <c r="D24" s="3">
        <f>Sheet1!D52</f>
        <v>0</v>
      </c>
    </row>
    <row r="25" spans="1:4" ht="18">
      <c r="A25">
        <f>IF(Table1[[#This Row],[المنتج]]&lt;&gt;0,ROW(C19),"")</f>
        <v>19</v>
      </c>
      <c r="B25" s="3" t="str">
        <f>Sheet1!B53</f>
        <v>منتج19</v>
      </c>
      <c r="C25" s="3" t="str">
        <f>Sheet1!C53</f>
        <v>جم</v>
      </c>
      <c r="D25" s="3">
        <f>Sheet1!D53</f>
        <v>120</v>
      </c>
    </row>
    <row r="26" spans="1:4" ht="18">
      <c r="A26" t="str">
        <f>IF(Table1[[#This Row],[المنتج]]&lt;&gt;0,ROW(C20),"")</f>
        <v/>
      </c>
      <c r="B26" s="3">
        <f>Sheet1!B54</f>
        <v>0</v>
      </c>
      <c r="C26" s="3">
        <f>Sheet1!C54</f>
        <v>0</v>
      </c>
      <c r="D26" s="3">
        <f>Sheet1!D54</f>
        <v>0</v>
      </c>
    </row>
    <row r="27" spans="1:4" ht="18">
      <c r="A27">
        <f>IF(Table1[[#This Row],[المنتج]]&lt;&gt;0,ROW(C21),"")</f>
        <v>21</v>
      </c>
      <c r="B27" s="3" t="str">
        <f>Sheet1!B55</f>
        <v>منتج21</v>
      </c>
      <c r="C27" s="3" t="str">
        <f>Sheet1!C55</f>
        <v>جم</v>
      </c>
      <c r="D27" s="3">
        <f>Sheet1!D55</f>
        <v>61712</v>
      </c>
    </row>
    <row r="28" spans="1:4" ht="18">
      <c r="A28" t="str">
        <f>IF(Table1[[#This Row],[المنتج]]&lt;&gt;0,ROW(C22),"")</f>
        <v/>
      </c>
      <c r="B28" s="3">
        <f>Sheet1!B56</f>
        <v>0</v>
      </c>
      <c r="C28" s="3">
        <f>Sheet1!C56</f>
        <v>0</v>
      </c>
      <c r="D28" s="3">
        <f>Sheet1!D56</f>
        <v>0</v>
      </c>
    </row>
    <row r="29" spans="1:4" ht="18">
      <c r="A29">
        <f>IF(Table1[[#This Row],[المنتج]]&lt;&gt;0,ROW(C23),"")</f>
        <v>23</v>
      </c>
      <c r="B29" s="3" t="str">
        <f>Sheet1!B57</f>
        <v>منتج23</v>
      </c>
      <c r="C29" s="3" t="str">
        <f>Sheet1!C57</f>
        <v>جم</v>
      </c>
      <c r="D29" s="3">
        <f>Sheet1!D57</f>
        <v>31690</v>
      </c>
    </row>
    <row r="30" spans="1:4" ht="18">
      <c r="A30" t="str">
        <f>IF(Table1[[#This Row],[المنتج]]&lt;&gt;0,ROW(C24),"")</f>
        <v/>
      </c>
      <c r="B30" s="3">
        <f>Sheet1!B58</f>
        <v>0</v>
      </c>
      <c r="C30" s="3">
        <f>Sheet1!C58</f>
        <v>0</v>
      </c>
      <c r="D30" s="3">
        <f>Sheet1!D58</f>
        <v>0</v>
      </c>
    </row>
    <row r="31" spans="1:4" ht="18">
      <c r="A31">
        <f>IF(Table1[[#This Row],[المنتج]]&lt;&gt;0,ROW(C25),"")</f>
        <v>25</v>
      </c>
      <c r="B31" s="3" t="str">
        <f>Sheet1!B59</f>
        <v>منتج25</v>
      </c>
      <c r="C31" s="3" t="str">
        <f>Sheet1!C59</f>
        <v>جم</v>
      </c>
      <c r="D31" s="3">
        <f>Sheet1!D59</f>
        <v>23590</v>
      </c>
    </row>
    <row r="32" spans="1:4" ht="18">
      <c r="A32" t="str">
        <f>IF(Table1[[#This Row],[المنتج]]&lt;&gt;0,ROW(C26),"")</f>
        <v/>
      </c>
      <c r="B32" s="3">
        <f>Sheet1!B60</f>
        <v>0</v>
      </c>
      <c r="C32" s="3">
        <f>Sheet1!C60</f>
        <v>0</v>
      </c>
      <c r="D32" s="3">
        <f>Sheet1!D60</f>
        <v>0</v>
      </c>
    </row>
    <row r="33" spans="1:4" ht="18">
      <c r="A33">
        <f>IF(Table1[[#This Row],[المنتج]]&lt;&gt;0,ROW(C27),"")</f>
        <v>27</v>
      </c>
      <c r="B33" s="3" t="str">
        <f>Sheet1!B61</f>
        <v>منتج27</v>
      </c>
      <c r="C33" s="3" t="str">
        <f>Sheet1!C61</f>
        <v>جم</v>
      </c>
      <c r="D33" s="3">
        <f>Sheet1!D61</f>
        <v>145929</v>
      </c>
    </row>
    <row r="34" spans="1:4" ht="18">
      <c r="A34" t="str">
        <f>IF(Table1[[#This Row],[المنتج]]&lt;&gt;0,ROW(C28),"")</f>
        <v/>
      </c>
      <c r="B34" s="3">
        <f>Sheet1!B62</f>
        <v>0</v>
      </c>
      <c r="C34" s="3">
        <f>Sheet1!C62</f>
        <v>0</v>
      </c>
      <c r="D34" s="3">
        <f>Sheet1!D62</f>
        <v>0</v>
      </c>
    </row>
    <row r="35" spans="1:4" ht="18">
      <c r="A35">
        <f>IF(Table1[[#This Row],[المنتج]]&lt;&gt;0,ROW(C29),"")</f>
        <v>29</v>
      </c>
      <c r="B35" s="3" t="str">
        <f>Sheet1!B63</f>
        <v>منتج29</v>
      </c>
      <c r="C35" s="3" t="str">
        <f>Sheet1!C63</f>
        <v>جم</v>
      </c>
      <c r="D35" s="3">
        <f>Sheet1!D63</f>
        <v>74425</v>
      </c>
    </row>
    <row r="36" spans="1:4" ht="18">
      <c r="A36" t="str">
        <f>IF(Table1[[#This Row],[المنتج]]&lt;&gt;0,ROW(C30),"")</f>
        <v/>
      </c>
      <c r="B36" s="3">
        <f>Sheet1!B64</f>
        <v>0</v>
      </c>
      <c r="C36" s="3">
        <f>Sheet1!C64</f>
        <v>0</v>
      </c>
      <c r="D36" s="3">
        <f>Sheet1!D64</f>
        <v>0</v>
      </c>
    </row>
    <row r="37" spans="1:4" ht="18">
      <c r="A37">
        <f>IF(Table1[[#This Row],[المنتج]]&lt;&gt;0,ROW(C31),"")</f>
        <v>31</v>
      </c>
      <c r="B37" s="3" t="str">
        <f>Sheet1!B65</f>
        <v>منتج31</v>
      </c>
      <c r="C37" s="3" t="str">
        <f>Sheet1!C65</f>
        <v>جم</v>
      </c>
      <c r="D37" s="3">
        <f>Sheet1!D65</f>
        <v>1920</v>
      </c>
    </row>
    <row r="38" spans="1:4" ht="18">
      <c r="A38" t="str">
        <f>IF(Table1[[#This Row],[المنتج]]&lt;&gt;0,ROW(C32),"")</f>
        <v/>
      </c>
      <c r="B38" s="3">
        <f>Sheet1!B66</f>
        <v>0</v>
      </c>
      <c r="C38" s="3">
        <f>Sheet1!C66</f>
        <v>0</v>
      </c>
      <c r="D38" s="3">
        <f>Sheet1!D66</f>
        <v>0</v>
      </c>
    </row>
    <row r="39" spans="1:4" ht="18">
      <c r="A39">
        <f>IF(Table1[[#This Row],[المنتج]]&lt;&gt;0,ROW(C33),"")</f>
        <v>33</v>
      </c>
      <c r="B39" s="3" t="str">
        <f>Sheet1!B67</f>
        <v>منتج33</v>
      </c>
      <c r="C39" s="3" t="str">
        <f>Sheet1!C67</f>
        <v>جم</v>
      </c>
      <c r="D39" s="3">
        <f>Sheet1!D67</f>
        <v>2000</v>
      </c>
    </row>
    <row r="40" spans="1:4" ht="18">
      <c r="A40" t="str">
        <f>IF(Table1[[#This Row],[المنتج]]&lt;&gt;0,ROW(C34),"")</f>
        <v/>
      </c>
      <c r="B40" s="3">
        <f>Sheet1!B68</f>
        <v>0</v>
      </c>
      <c r="C40" s="3">
        <f>Sheet1!C68</f>
        <v>0</v>
      </c>
      <c r="D40" s="3">
        <f>Sheet1!D68</f>
        <v>0</v>
      </c>
    </row>
    <row r="41" spans="1:4" ht="18">
      <c r="A41">
        <f>IF(Table1[[#This Row],[المنتج]]&lt;&gt;0,ROW(C35),"")</f>
        <v>35</v>
      </c>
      <c r="B41" s="3" t="str">
        <f>Sheet1!B69</f>
        <v>منتج35</v>
      </c>
      <c r="C41" s="3" t="str">
        <f>Sheet1!C69</f>
        <v>جم</v>
      </c>
      <c r="D41" s="3">
        <f>Sheet1!D69</f>
        <v>61545</v>
      </c>
    </row>
    <row r="42" spans="1:4" ht="18">
      <c r="A42" t="str">
        <f>IF(Table1[[#This Row],[المنتج]]&lt;&gt;0,ROW(C36),"")</f>
        <v/>
      </c>
      <c r="B42" s="3">
        <f>Sheet1!B70</f>
        <v>0</v>
      </c>
      <c r="C42" s="3">
        <f>Sheet1!C70</f>
        <v>0</v>
      </c>
      <c r="D42" s="3">
        <f>Sheet1!D70</f>
        <v>0</v>
      </c>
    </row>
    <row r="43" spans="1:4" ht="18">
      <c r="A43">
        <f>IF(Table1[[#This Row],[المنتج]]&lt;&gt;0,ROW(C37),"")</f>
        <v>37</v>
      </c>
      <c r="B43" s="3" t="str">
        <f>Sheet1!B71</f>
        <v>منتج37</v>
      </c>
      <c r="C43" s="3" t="str">
        <f>Sheet1!C71</f>
        <v>جم</v>
      </c>
      <c r="D43" s="3">
        <f>Sheet1!D71</f>
        <v>9040</v>
      </c>
    </row>
    <row r="44" spans="1:4" ht="18">
      <c r="A44" t="str">
        <f>IF(Table1[[#This Row],[المنتج]]&lt;&gt;0,ROW(C38),"")</f>
        <v/>
      </c>
      <c r="B44" s="3">
        <f>Sheet1!B72</f>
        <v>0</v>
      </c>
      <c r="C44" s="3">
        <f>Sheet1!C72</f>
        <v>0</v>
      </c>
      <c r="D44" s="3">
        <f>Sheet1!D72</f>
        <v>0</v>
      </c>
    </row>
    <row r="45" spans="1:4" ht="18">
      <c r="A45">
        <f>IF(Table1[[#This Row],[المنتج]]&lt;&gt;0,ROW(C39),"")</f>
        <v>39</v>
      </c>
      <c r="B45" s="3" t="str">
        <f>Sheet1!B73</f>
        <v>منتج39</v>
      </c>
      <c r="C45" s="3" t="str">
        <f>Sheet1!C73</f>
        <v>جم</v>
      </c>
      <c r="D45" s="3">
        <f>Sheet1!D73</f>
        <v>61400</v>
      </c>
    </row>
    <row r="46" spans="1:4" ht="18">
      <c r="A46" t="str">
        <f>IF(Table1[[#This Row],[المنتج]]&lt;&gt;0,ROW(C40),"")</f>
        <v/>
      </c>
      <c r="B46" s="3">
        <f>Sheet1!B74</f>
        <v>0</v>
      </c>
      <c r="C46" s="3">
        <f>Sheet1!C74</f>
        <v>0</v>
      </c>
      <c r="D46" s="3">
        <f>Sheet1!D74</f>
        <v>0</v>
      </c>
    </row>
    <row r="47" spans="1:4" ht="18">
      <c r="A47">
        <f>IF(Table1[[#This Row],[المنتج]]&lt;&gt;0,ROW(C41),"")</f>
        <v>41</v>
      </c>
      <c r="B47" s="3" t="str">
        <f>Sheet1!B75</f>
        <v>منتج41</v>
      </c>
      <c r="C47" s="3" t="str">
        <f>Sheet1!C75</f>
        <v>جم</v>
      </c>
      <c r="D47" s="3">
        <f>Sheet1!D75</f>
        <v>125435</v>
      </c>
    </row>
    <row r="48" spans="1:4" ht="18">
      <c r="A48" t="str">
        <f>IF(Table1[[#This Row],[المنتج]]&lt;&gt;0,ROW(C42),"")</f>
        <v/>
      </c>
      <c r="B48" s="3">
        <f>Sheet1!B76</f>
        <v>0</v>
      </c>
      <c r="C48" s="3">
        <f>Sheet1!C76</f>
        <v>0</v>
      </c>
      <c r="D48" s="3">
        <f>Sheet1!D76</f>
        <v>0</v>
      </c>
    </row>
    <row r="49" spans="1:4" ht="18">
      <c r="A49">
        <f>IF(Table1[[#This Row],[المنتج]]&lt;&gt;0,ROW(C43),"")</f>
        <v>43</v>
      </c>
      <c r="B49" s="3" t="str">
        <f>Sheet1!B77</f>
        <v>منتج43</v>
      </c>
      <c r="C49" s="3" t="str">
        <f>Sheet1!C77</f>
        <v>جم</v>
      </c>
      <c r="D49" s="3">
        <f>Sheet1!D77</f>
        <v>465</v>
      </c>
    </row>
    <row r="50" spans="1:4" ht="18">
      <c r="A50" t="str">
        <f>IF(Table1[[#This Row],[المنتج]]&lt;&gt;0,ROW(C44),"")</f>
        <v/>
      </c>
      <c r="B50" s="3">
        <f>Sheet1!B78</f>
        <v>0</v>
      </c>
      <c r="C50" s="3">
        <f>Sheet1!C78</f>
        <v>0</v>
      </c>
      <c r="D50" s="3">
        <f>Sheet1!D78</f>
        <v>0</v>
      </c>
    </row>
    <row r="51" spans="1:4" ht="18">
      <c r="A51">
        <f>IF(Table1[[#This Row],[المنتج]]&lt;&gt;0,ROW(C45),"")</f>
        <v>45</v>
      </c>
      <c r="B51" s="3" t="str">
        <f>Sheet1!B79</f>
        <v>منتج45</v>
      </c>
      <c r="C51" s="3" t="str">
        <f>Sheet1!C79</f>
        <v>جم</v>
      </c>
      <c r="D51" s="3">
        <f>Sheet1!D79</f>
        <v>194780</v>
      </c>
    </row>
    <row r="52" spans="1:4" ht="18">
      <c r="A52" t="str">
        <f>IF(Table1[[#This Row],[المنتج]]&lt;&gt;0,ROW(C46),"")</f>
        <v/>
      </c>
      <c r="B52" s="3">
        <f>Sheet1!B80</f>
        <v>0</v>
      </c>
      <c r="C52" s="3">
        <f>Sheet1!C80</f>
        <v>0</v>
      </c>
      <c r="D52" s="3">
        <f>Sheet1!D80</f>
        <v>0</v>
      </c>
    </row>
    <row r="53" spans="1:4" ht="18">
      <c r="A53">
        <f>IF(Table1[[#This Row],[المنتج]]&lt;&gt;0,ROW(C47),"")</f>
        <v>47</v>
      </c>
      <c r="B53" s="3" t="str">
        <f>Sheet1!B81</f>
        <v>منتج47</v>
      </c>
      <c r="C53" s="3" t="str">
        <f>Sheet1!C81</f>
        <v>جم</v>
      </c>
      <c r="D53" s="3">
        <f>Sheet1!D81</f>
        <v>2700</v>
      </c>
    </row>
    <row r="54" spans="1:4" ht="18">
      <c r="A54" t="str">
        <f>IF(Table1[[#This Row],[المنتج]]&lt;&gt;0,ROW(C48),"")</f>
        <v/>
      </c>
      <c r="B54" s="3">
        <f>Sheet1!B82</f>
        <v>0</v>
      </c>
      <c r="C54" s="3">
        <f>Sheet1!C82</f>
        <v>0</v>
      </c>
      <c r="D54" s="3">
        <f>Sheet1!D82</f>
        <v>0</v>
      </c>
    </row>
    <row r="55" spans="1:4" ht="18">
      <c r="A55">
        <f>IF(Table1[[#This Row],[المنتج]]&lt;&gt;0,ROW(C49),"")</f>
        <v>49</v>
      </c>
      <c r="B55" s="3" t="str">
        <f>Sheet1!B83</f>
        <v>منتج49</v>
      </c>
      <c r="C55" s="3" t="str">
        <f>Sheet1!C83</f>
        <v>جم</v>
      </c>
      <c r="D55" s="3">
        <f>Sheet1!D83</f>
        <v>1620</v>
      </c>
    </row>
    <row r="56" spans="1:4" ht="18">
      <c r="A56" t="str">
        <f>IF(Table1[[#This Row],[المنتج]]&lt;&gt;0,ROW(C50),"")</f>
        <v/>
      </c>
      <c r="B56" s="3">
        <f>Sheet1!B84</f>
        <v>0</v>
      </c>
      <c r="C56" s="3">
        <f>Sheet1!C84</f>
        <v>0</v>
      </c>
      <c r="D56" s="3">
        <f>Sheet1!D84</f>
        <v>0</v>
      </c>
    </row>
    <row r="57" spans="1:4" ht="18">
      <c r="A57">
        <f>IF(Table1[[#This Row],[المنتج]]&lt;&gt;0,ROW(C51),"")</f>
        <v>51</v>
      </c>
      <c r="B57" s="3" t="str">
        <f>Sheet1!B85</f>
        <v>منتج51</v>
      </c>
      <c r="C57" s="3" t="str">
        <f>Sheet1!C85</f>
        <v>عدد</v>
      </c>
      <c r="D57" s="3">
        <f>Sheet1!D85</f>
        <v>1114</v>
      </c>
    </row>
    <row r="58" spans="1:4" ht="18">
      <c r="A58" t="str">
        <f>IF(Table1[[#This Row],[المنتج]]&lt;&gt;0,ROW(C52),"")</f>
        <v/>
      </c>
      <c r="B58" s="3">
        <f>Sheet1!B86</f>
        <v>0</v>
      </c>
      <c r="C58" s="3">
        <f>Sheet1!C86</f>
        <v>0</v>
      </c>
      <c r="D58" s="3">
        <f>Sheet1!D86</f>
        <v>0</v>
      </c>
    </row>
    <row r="59" spans="1:4" ht="18">
      <c r="A59">
        <f>IF(Table1[[#This Row],[المنتج]]&lt;&gt;0,ROW(C53),"")</f>
        <v>53</v>
      </c>
      <c r="B59" s="3" t="str">
        <f>Sheet1!B87</f>
        <v>منتج53</v>
      </c>
      <c r="C59" s="3" t="str">
        <f>Sheet1!C87</f>
        <v>جم</v>
      </c>
      <c r="D59" s="3">
        <f>Sheet1!D87</f>
        <v>11300</v>
      </c>
    </row>
    <row r="60" spans="1:4" ht="18">
      <c r="A60" t="str">
        <f>IF(Table1[[#This Row],[المنتج]]&lt;&gt;0,ROW(C54),"")</f>
        <v/>
      </c>
      <c r="B60" s="3">
        <f>Sheet1!B88</f>
        <v>0</v>
      </c>
      <c r="C60" s="3">
        <f>Sheet1!C88</f>
        <v>0</v>
      </c>
      <c r="D60" s="3">
        <f>Sheet1!D88</f>
        <v>0</v>
      </c>
    </row>
    <row r="61" spans="1:4" ht="18">
      <c r="A61">
        <f>IF(Table1[[#This Row],[المنتج]]&lt;&gt;0,ROW(C55),"")</f>
        <v>55</v>
      </c>
      <c r="B61" s="3" t="str">
        <f>Sheet1!B89</f>
        <v>منتج55</v>
      </c>
      <c r="C61" s="3" t="str">
        <f>Sheet1!C89</f>
        <v>عدد</v>
      </c>
      <c r="D61" s="3">
        <f>Sheet1!D89</f>
        <v>598</v>
      </c>
    </row>
    <row r="62" spans="1:4" ht="18">
      <c r="A62" t="str">
        <f>IF(Table1[[#This Row],[المنتج]]&lt;&gt;0,ROW(C56),"")</f>
        <v/>
      </c>
      <c r="B62" s="3">
        <f>Sheet1!B90</f>
        <v>0</v>
      </c>
      <c r="C62" s="3">
        <f>Sheet1!C90</f>
        <v>0</v>
      </c>
      <c r="D62" s="3">
        <f>Sheet1!D90</f>
        <v>0</v>
      </c>
    </row>
    <row r="63" spans="1:4" ht="18">
      <c r="A63">
        <f>IF(Table1[[#This Row],[المنتج]]&lt;&gt;0,ROW(C57),"")</f>
        <v>57</v>
      </c>
      <c r="B63" s="3" t="str">
        <f>Sheet1!B91</f>
        <v>منتج57</v>
      </c>
      <c r="C63" s="3" t="str">
        <f>Sheet1!C91</f>
        <v>عدد</v>
      </c>
      <c r="D63" s="3">
        <f>Sheet1!D91</f>
        <v>7921</v>
      </c>
    </row>
    <row r="64" spans="1:4" ht="18">
      <c r="A64" t="str">
        <f>IF(Table1[[#This Row],[المنتج]]&lt;&gt;0,ROW(C58),"")</f>
        <v/>
      </c>
      <c r="B64" s="3">
        <f>Sheet1!B92</f>
        <v>0</v>
      </c>
      <c r="C64" s="3">
        <f>Sheet1!C92</f>
        <v>0</v>
      </c>
      <c r="D64" s="3">
        <f>Sheet1!D92</f>
        <v>0</v>
      </c>
    </row>
    <row r="65" spans="1:4" ht="18">
      <c r="A65">
        <f>IF(Table1[[#This Row],[المنتج]]&lt;&gt;0,ROW(C59),"")</f>
        <v>59</v>
      </c>
      <c r="B65" s="3" t="str">
        <f>Sheet1!B93</f>
        <v>منتج59</v>
      </c>
      <c r="C65" s="3" t="str">
        <f>Sheet1!C93</f>
        <v>عدد</v>
      </c>
      <c r="D65" s="3">
        <f>Sheet1!D93</f>
        <v>3122</v>
      </c>
    </row>
    <row r="66" spans="1:4" ht="18">
      <c r="A66" t="str">
        <f>IF(Table1[[#This Row],[المنتج]]&lt;&gt;0,ROW(C60),"")</f>
        <v/>
      </c>
      <c r="B66" s="3">
        <f>Sheet1!B94</f>
        <v>0</v>
      </c>
      <c r="C66" s="3">
        <f>Sheet1!C94</f>
        <v>0</v>
      </c>
      <c r="D66" s="3">
        <f>Sheet1!D94</f>
        <v>0</v>
      </c>
    </row>
    <row r="67" spans="1:4" ht="18">
      <c r="A67">
        <f>IF(Table1[[#This Row],[المنتج]]&lt;&gt;0,ROW(C61),"")</f>
        <v>61</v>
      </c>
      <c r="B67" s="3" t="str">
        <f>Sheet1!B95</f>
        <v>منتج61</v>
      </c>
      <c r="C67" s="3" t="str">
        <f>Sheet1!C95</f>
        <v>عدد</v>
      </c>
      <c r="D67" s="3">
        <f>Sheet1!D95</f>
        <v>23</v>
      </c>
    </row>
    <row r="68" spans="1:4" ht="18">
      <c r="A68" t="str">
        <f>IF(Table1[[#This Row],[المنتج]]&lt;&gt;0,ROW(C62),"")</f>
        <v/>
      </c>
      <c r="B68" s="3">
        <f>Sheet1!B96</f>
        <v>0</v>
      </c>
      <c r="C68" s="3">
        <f>Sheet1!C96</f>
        <v>0</v>
      </c>
      <c r="D68" s="3">
        <f>Sheet1!D96</f>
        <v>0</v>
      </c>
    </row>
    <row r="69" spans="1:4" ht="18">
      <c r="A69">
        <f>IF(Table1[[#This Row],[المنتج]]&lt;&gt;0,ROW(C63),"")</f>
        <v>63</v>
      </c>
      <c r="B69" s="3" t="str">
        <f>Sheet1!B97</f>
        <v>منتج63</v>
      </c>
      <c r="C69" s="3" t="str">
        <f>Sheet1!C97</f>
        <v>عدد</v>
      </c>
      <c r="D69" s="3">
        <f>Sheet1!D97</f>
        <v>315</v>
      </c>
    </row>
    <row r="70" spans="1:4" ht="18">
      <c r="A70" t="str">
        <f>IF(Table1[[#This Row],[المنتج]]&lt;&gt;0,ROW(C64),"")</f>
        <v/>
      </c>
      <c r="B70" s="3">
        <f>Sheet1!B98</f>
        <v>0</v>
      </c>
      <c r="C70" s="3">
        <f>Sheet1!C98</f>
        <v>0</v>
      </c>
      <c r="D70" s="3">
        <f>Sheet1!D98</f>
        <v>0</v>
      </c>
    </row>
    <row r="71" spans="1:4" ht="18">
      <c r="A71">
        <f>IF(Table1[[#This Row],[المنتج]]&lt;&gt;0,ROW(C65),"")</f>
        <v>65</v>
      </c>
      <c r="B71" s="3" t="str">
        <f>Sheet1!B99</f>
        <v>منتج65</v>
      </c>
      <c r="C71" s="3" t="str">
        <f>Sheet1!C99</f>
        <v>عدد</v>
      </c>
      <c r="D71" s="3">
        <f>Sheet1!D99</f>
        <v>40</v>
      </c>
    </row>
    <row r="72" spans="1:4" ht="18">
      <c r="A72" t="str">
        <f>IF(Table1[[#This Row],[المنتج]]&lt;&gt;0,ROW(C66),"")</f>
        <v/>
      </c>
      <c r="B72" s="3">
        <f>Sheet1!B100</f>
        <v>0</v>
      </c>
      <c r="C72" s="3">
        <f>Sheet1!C100</f>
        <v>0</v>
      </c>
      <c r="D72" s="3">
        <f>Sheet1!D100</f>
        <v>0</v>
      </c>
    </row>
    <row r="73" spans="1:4" ht="18">
      <c r="A73">
        <f>IF(Table1[[#This Row],[المنتج]]&lt;&gt;0,ROW(C67),"")</f>
        <v>67</v>
      </c>
      <c r="B73" s="3" t="str">
        <f>Sheet1!B101</f>
        <v>منتج67</v>
      </c>
      <c r="C73" s="3" t="str">
        <f>Sheet1!C101</f>
        <v>عدد</v>
      </c>
      <c r="D73" s="3">
        <f>Sheet1!D101</f>
        <v>61</v>
      </c>
    </row>
    <row r="74" spans="1:4" ht="18">
      <c r="A74" t="str">
        <f>IF(Table1[[#This Row],[المنتج]]&lt;&gt;0,ROW(C68),"")</f>
        <v/>
      </c>
      <c r="B74" s="3">
        <f>Sheet1!B102</f>
        <v>0</v>
      </c>
      <c r="C74" s="3">
        <f>Sheet1!C102</f>
        <v>0</v>
      </c>
      <c r="D74" s="3">
        <f>Sheet1!D102</f>
        <v>0</v>
      </c>
    </row>
    <row r="75" spans="1:4" ht="18">
      <c r="A75">
        <f>IF(Table1[[#This Row],[المنتج]]&lt;&gt;0,ROW(C69),"")</f>
        <v>69</v>
      </c>
      <c r="B75" s="3" t="str">
        <f>Sheet1!B103</f>
        <v>منتج69</v>
      </c>
      <c r="C75" s="3" t="str">
        <f>Sheet1!C103</f>
        <v>جم</v>
      </c>
      <c r="D75" s="3">
        <f>Sheet1!D103</f>
        <v>2055</v>
      </c>
    </row>
    <row r="76" spans="1:4" ht="18">
      <c r="A76" t="str">
        <f>IF(Table1[[#This Row],[المنتج]]&lt;&gt;0,ROW(C70),"")</f>
        <v/>
      </c>
      <c r="B76" s="3">
        <f>Sheet1!B104</f>
        <v>0</v>
      </c>
      <c r="C76" s="3">
        <f>Sheet1!C104</f>
        <v>0</v>
      </c>
      <c r="D76" s="3">
        <f>Sheet1!D104</f>
        <v>0</v>
      </c>
    </row>
    <row r="77" spans="1:4" ht="18">
      <c r="A77">
        <f>IF(Table1[[#This Row],[المنتج]]&lt;&gt;0,ROW(C71),"")</f>
        <v>71</v>
      </c>
      <c r="B77" s="3" t="str">
        <f>Sheet1!B105</f>
        <v>منتج71</v>
      </c>
      <c r="C77" s="3" t="str">
        <f>Sheet1!C105</f>
        <v>عدد</v>
      </c>
      <c r="D77" s="3">
        <f>Sheet1!D105</f>
        <v>261</v>
      </c>
    </row>
    <row r="78" spans="1:4" ht="18">
      <c r="A78" t="str">
        <f>IF(Table1[[#This Row],[المنتج]]&lt;&gt;0,ROW(C72),"")</f>
        <v/>
      </c>
      <c r="B78" s="3">
        <f>Sheet1!B106</f>
        <v>0</v>
      </c>
      <c r="C78" s="3">
        <f>Sheet1!C106</f>
        <v>0</v>
      </c>
      <c r="D78" s="3">
        <f>Sheet1!D106</f>
        <v>0</v>
      </c>
    </row>
    <row r="79" spans="1:4" ht="18">
      <c r="A79">
        <f>IF(Table1[[#This Row],[المنتج]]&lt;&gt;0,ROW(C73),"")</f>
        <v>73</v>
      </c>
      <c r="B79" s="3" t="str">
        <f>Sheet1!B107</f>
        <v>منتج73</v>
      </c>
      <c r="C79" s="3" t="str">
        <f>Sheet1!C107</f>
        <v>جم</v>
      </c>
      <c r="D79" s="3">
        <f>Sheet1!D107</f>
        <v>127655</v>
      </c>
    </row>
    <row r="80" spans="1:4" ht="18">
      <c r="A80" t="str">
        <f>IF(Table1[[#This Row],[المنتج]]&lt;&gt;0,ROW(C74),"")</f>
        <v/>
      </c>
      <c r="B80" s="3">
        <f>Sheet1!B108</f>
        <v>0</v>
      </c>
      <c r="C80" s="3">
        <f>Sheet1!C108</f>
        <v>0</v>
      </c>
      <c r="D80" s="3">
        <f>Sheet1!D108</f>
        <v>0</v>
      </c>
    </row>
    <row r="81" spans="1:4" ht="18">
      <c r="A81">
        <f>IF(Table1[[#This Row],[المنتج]]&lt;&gt;0,ROW(C75),"")</f>
        <v>75</v>
      </c>
      <c r="B81" s="3" t="str">
        <f>Sheet1!B109</f>
        <v>منتج75</v>
      </c>
      <c r="C81" s="3" t="str">
        <f>Sheet1!C109</f>
        <v>جم</v>
      </c>
      <c r="D81" s="3">
        <f>Sheet1!D109</f>
        <v>43370</v>
      </c>
    </row>
    <row r="82" spans="1:4" ht="18">
      <c r="A82" t="str">
        <f>IF(Table1[[#This Row],[المنتج]]&lt;&gt;0,ROW(C76),"")</f>
        <v/>
      </c>
      <c r="B82" s="3">
        <f>Sheet1!B110</f>
        <v>0</v>
      </c>
      <c r="C82" s="3">
        <f>Sheet1!C110</f>
        <v>0</v>
      </c>
      <c r="D82" s="3">
        <f>Sheet1!D110</f>
        <v>0</v>
      </c>
    </row>
    <row r="83" spans="1:4" ht="18">
      <c r="A83">
        <f>IF(Table1[[#This Row],[المنتج]]&lt;&gt;0,ROW(C77),"")</f>
        <v>77</v>
      </c>
      <c r="B83" s="3" t="str">
        <f>Sheet1!B111</f>
        <v>منتج77</v>
      </c>
      <c r="C83" s="3" t="str">
        <f>Sheet1!C111</f>
        <v>جم</v>
      </c>
      <c r="D83" s="3">
        <f>Sheet1!D111</f>
        <v>7200</v>
      </c>
    </row>
    <row r="84" spans="1:4" ht="18">
      <c r="A84" t="str">
        <f>IF(Table1[[#This Row],[المنتج]]&lt;&gt;0,ROW(C78),"")</f>
        <v/>
      </c>
      <c r="B84" s="3">
        <f>Sheet1!B112</f>
        <v>0</v>
      </c>
      <c r="C84" s="3">
        <f>Sheet1!C112</f>
        <v>0</v>
      </c>
      <c r="D84" s="3">
        <f>Sheet1!D112</f>
        <v>0</v>
      </c>
    </row>
    <row r="85" spans="1:4" ht="18">
      <c r="A85">
        <f>IF(Table1[[#This Row],[المنتج]]&lt;&gt;0,ROW(C79),"")</f>
        <v>79</v>
      </c>
      <c r="B85" s="3" t="str">
        <f>Sheet1!B113</f>
        <v>منتج79</v>
      </c>
      <c r="C85" s="3" t="str">
        <f>Sheet1!C113</f>
        <v>جم</v>
      </c>
      <c r="D85" s="3">
        <f>Sheet1!D113</f>
        <v>203220</v>
      </c>
    </row>
    <row r="86" spans="1:4" ht="18">
      <c r="A86" t="str">
        <f>IF(Table1[[#This Row],[المنتج]]&lt;&gt;0,ROW(C80),"")</f>
        <v/>
      </c>
      <c r="B86" s="3">
        <f>Sheet1!B114</f>
        <v>0</v>
      </c>
      <c r="C86" s="3">
        <f>Sheet1!C114</f>
        <v>0</v>
      </c>
      <c r="D86" s="3">
        <f>Sheet1!D114</f>
        <v>0</v>
      </c>
    </row>
    <row r="87" spans="1:4" ht="18">
      <c r="A87">
        <f>IF(Table1[[#This Row],[المنتج]]&lt;&gt;0,ROW(C81),"")</f>
        <v>81</v>
      </c>
      <c r="B87" s="3" t="str">
        <f>Sheet1!B115</f>
        <v>منتج81</v>
      </c>
      <c r="C87" s="3" t="str">
        <f>Sheet1!C115</f>
        <v>جم</v>
      </c>
      <c r="D87" s="3">
        <f>Sheet1!D115</f>
        <v>20115</v>
      </c>
    </row>
    <row r="88" spans="1:4" ht="18">
      <c r="A88" t="str">
        <f>IF(Table1[[#This Row],[المنتج]]&lt;&gt;0,ROW(C82),"")</f>
        <v/>
      </c>
      <c r="B88" s="3">
        <f>Sheet1!B116</f>
        <v>0</v>
      </c>
      <c r="C88" s="3">
        <f>Sheet1!C116</f>
        <v>0</v>
      </c>
      <c r="D88" s="3">
        <f>Sheet1!D116</f>
        <v>0</v>
      </c>
    </row>
    <row r="89" spans="1:4" ht="18">
      <c r="A89">
        <f>IF(Table1[[#This Row],[المنتج]]&lt;&gt;0,ROW(C83),"")</f>
        <v>83</v>
      </c>
      <c r="B89" s="3" t="str">
        <f>Sheet1!B117</f>
        <v>منتج83</v>
      </c>
      <c r="C89" s="3" t="str">
        <f>Sheet1!C117</f>
        <v>جم</v>
      </c>
      <c r="D89" s="3">
        <f>Sheet1!D117</f>
        <v>32635</v>
      </c>
    </row>
    <row r="90" spans="1:4" ht="18">
      <c r="A90" t="str">
        <f>IF(Table1[[#This Row],[المنتج]]&lt;&gt;0,ROW(C84),"")</f>
        <v/>
      </c>
      <c r="B90" s="3">
        <f>Sheet1!B118</f>
        <v>0</v>
      </c>
      <c r="C90" s="3">
        <f>Sheet1!C118</f>
        <v>0</v>
      </c>
      <c r="D90" s="3">
        <f>Sheet1!D118</f>
        <v>0</v>
      </c>
    </row>
    <row r="91" spans="1:4" ht="18">
      <c r="A91">
        <f>IF(Table1[[#This Row],[المنتج]]&lt;&gt;0,ROW(C85),"")</f>
        <v>85</v>
      </c>
      <c r="B91" s="3" t="str">
        <f>Sheet1!B119</f>
        <v>منتج85</v>
      </c>
      <c r="C91" s="3" t="str">
        <f>Sheet1!C119</f>
        <v>جم</v>
      </c>
      <c r="D91" s="3">
        <f>Sheet1!D119</f>
        <v>19295</v>
      </c>
    </row>
    <row r="92" spans="1:4" ht="18">
      <c r="A92" t="str">
        <f>IF(Table1[[#This Row],[المنتج]]&lt;&gt;0,ROW(C86),"")</f>
        <v/>
      </c>
      <c r="B92" s="3">
        <f>Sheet1!B120</f>
        <v>0</v>
      </c>
      <c r="C92" s="3">
        <f>Sheet1!C120</f>
        <v>0</v>
      </c>
      <c r="D92" s="3">
        <f>Sheet1!D120</f>
        <v>0</v>
      </c>
    </row>
    <row r="93" spans="1:4" ht="18">
      <c r="A93">
        <f>IF(Table1[[#This Row],[المنتج]]&lt;&gt;0,ROW(C87),"")</f>
        <v>87</v>
      </c>
      <c r="B93" s="3" t="str">
        <f>Sheet1!B121</f>
        <v>منتج87</v>
      </c>
      <c r="C93" s="3" t="str">
        <f>Sheet1!C121</f>
        <v>جم</v>
      </c>
      <c r="D93" s="3">
        <f>Sheet1!D121</f>
        <v>43150</v>
      </c>
    </row>
    <row r="94" spans="1:4" ht="18">
      <c r="A94" t="str">
        <f>IF(Table1[[#This Row],[المنتج]]&lt;&gt;0,ROW(C88),"")</f>
        <v/>
      </c>
      <c r="B94" s="3">
        <f>Sheet1!B122</f>
        <v>0</v>
      </c>
      <c r="C94" s="3">
        <f>Sheet1!C122</f>
        <v>0</v>
      </c>
      <c r="D94" s="3">
        <f>Sheet1!D122</f>
        <v>0</v>
      </c>
    </row>
    <row r="95" spans="1:4" ht="18">
      <c r="A95">
        <f>IF(Table1[[#This Row],[المنتج]]&lt;&gt;0,ROW(C89),"")</f>
        <v>89</v>
      </c>
      <c r="B95" s="3" t="str">
        <f>Sheet1!B123</f>
        <v>منتج89</v>
      </c>
      <c r="C95" s="3" t="str">
        <f>Sheet1!C123</f>
        <v>جم</v>
      </c>
      <c r="D95" s="3">
        <f>Sheet1!D123</f>
        <v>20880</v>
      </c>
    </row>
    <row r="96" spans="1:4" ht="18">
      <c r="A96" t="str">
        <f>IF(Table1[[#This Row],[المنتج]]&lt;&gt;0,ROW(C90),"")</f>
        <v/>
      </c>
      <c r="B96" s="3">
        <f>Sheet1!B124</f>
        <v>0</v>
      </c>
      <c r="C96" s="3">
        <f>Sheet1!C124</f>
        <v>0</v>
      </c>
      <c r="D96" s="3">
        <f>Sheet1!D124</f>
        <v>0</v>
      </c>
    </row>
    <row r="97" spans="1:4" ht="18">
      <c r="A97">
        <f>IF(Table1[[#This Row],[المنتج]]&lt;&gt;0,ROW(C91),"")</f>
        <v>91</v>
      </c>
      <c r="B97" s="3" t="str">
        <f>Sheet1!B125</f>
        <v>منتج91</v>
      </c>
      <c r="C97" s="3" t="str">
        <f>Sheet1!C125</f>
        <v>جم</v>
      </c>
      <c r="D97" s="3">
        <f>Sheet1!D125</f>
        <v>20300</v>
      </c>
    </row>
    <row r="98" spans="1:4" ht="18">
      <c r="A98" t="str">
        <f>IF(Table1[[#This Row],[المنتج]]&lt;&gt;0,ROW(C92),"")</f>
        <v/>
      </c>
      <c r="B98" s="3">
        <f>Sheet1!B126</f>
        <v>0</v>
      </c>
      <c r="C98" s="3">
        <f>Sheet1!C126</f>
        <v>0</v>
      </c>
      <c r="D98" s="3">
        <f>Sheet1!D126</f>
        <v>0</v>
      </c>
    </row>
    <row r="99" spans="1:4" ht="18">
      <c r="A99">
        <f>IF(Table1[[#This Row],[المنتج]]&lt;&gt;0,ROW(C93),"")</f>
        <v>93</v>
      </c>
      <c r="B99" s="3" t="str">
        <f>Sheet1!B127</f>
        <v>منتج93</v>
      </c>
      <c r="C99" s="3" t="str">
        <f>Sheet1!C127</f>
        <v>عدد</v>
      </c>
      <c r="D99" s="3">
        <f>Sheet1!D127</f>
        <v>1059</v>
      </c>
    </row>
    <row r="100" spans="1:4" ht="18">
      <c r="A100" t="str">
        <f>IF(Table1[[#This Row],[المنتج]]&lt;&gt;0,ROW(C94),"")</f>
        <v/>
      </c>
      <c r="B100" s="3">
        <f>Sheet1!B128</f>
        <v>0</v>
      </c>
      <c r="C100" s="3">
        <f>Sheet1!C128</f>
        <v>0</v>
      </c>
      <c r="D100" s="3">
        <f>Sheet1!D128</f>
        <v>0</v>
      </c>
    </row>
    <row r="101" spans="1:4" ht="18">
      <c r="A101">
        <f>IF(Table1[[#This Row],[المنتج]]&lt;&gt;0,ROW(C95),"")</f>
        <v>95</v>
      </c>
      <c r="B101" s="3" t="str">
        <f>Sheet1!B129</f>
        <v>منتج95</v>
      </c>
      <c r="C101" s="3" t="str">
        <f>Sheet1!C129</f>
        <v>جم</v>
      </c>
      <c r="D101" s="3">
        <f>Sheet1!D129</f>
        <v>64295</v>
      </c>
    </row>
    <row r="102" spans="1:4" ht="18">
      <c r="A102" t="str">
        <f>IF(Table1[[#This Row],[المنتج]]&lt;&gt;0,ROW(C96),"")</f>
        <v/>
      </c>
      <c r="B102" s="3">
        <f>Sheet1!B130</f>
        <v>0</v>
      </c>
      <c r="C102" s="3">
        <f>Sheet1!C130</f>
        <v>0</v>
      </c>
      <c r="D102" s="3">
        <f>Sheet1!D130</f>
        <v>0</v>
      </c>
    </row>
    <row r="103" spans="1:4" ht="18">
      <c r="A103">
        <f>IF(Table1[[#This Row],[المنتج]]&lt;&gt;0,ROW(C97),"")</f>
        <v>97</v>
      </c>
      <c r="B103" s="3" t="str">
        <f>Sheet1!B131</f>
        <v>منتج97</v>
      </c>
      <c r="C103" s="3" t="str">
        <f>Sheet1!C131</f>
        <v>جم</v>
      </c>
      <c r="D103" s="3">
        <f>Sheet1!D131</f>
        <v>1240</v>
      </c>
    </row>
    <row r="104" spans="1:4" ht="18">
      <c r="A104" t="str">
        <f>IF(Table1[[#This Row],[المنتج]]&lt;&gt;0,ROW(C98),"")</f>
        <v/>
      </c>
      <c r="B104" s="3">
        <f>Sheet1!B132</f>
        <v>0</v>
      </c>
      <c r="C104" s="3">
        <f>Sheet1!C132</f>
        <v>0</v>
      </c>
      <c r="D104" s="3">
        <f>Sheet1!D132</f>
        <v>0</v>
      </c>
    </row>
    <row r="105" spans="1:4" ht="18">
      <c r="A105">
        <f>IF(Table1[[#This Row],[المنتج]]&lt;&gt;0,ROW(C99),"")</f>
        <v>99</v>
      </c>
      <c r="B105" s="3" t="str">
        <f>Sheet1!B133</f>
        <v>منتج99</v>
      </c>
      <c r="C105" s="3" t="str">
        <f>Sheet1!C133</f>
        <v>جم</v>
      </c>
      <c r="D105" s="3">
        <f>Sheet1!D133</f>
        <v>6240</v>
      </c>
    </row>
    <row r="106" spans="1:4" ht="18">
      <c r="A106" t="str">
        <f>IF(Table1[[#This Row],[المنتج]]&lt;&gt;0,ROW(C100),"")</f>
        <v/>
      </c>
      <c r="B106" s="3">
        <f>Sheet1!B134</f>
        <v>0</v>
      </c>
      <c r="C106" s="3">
        <f>Sheet1!C134</f>
        <v>0</v>
      </c>
      <c r="D106" s="3">
        <f>Sheet1!D134</f>
        <v>0</v>
      </c>
    </row>
    <row r="107" spans="1:4" ht="18">
      <c r="A107">
        <f>IF(Table1[[#This Row],[المنتج]]&lt;&gt;0,ROW(C101),"")</f>
        <v>101</v>
      </c>
      <c r="B107" s="3" t="str">
        <f>Sheet1!B135</f>
        <v>منتج101</v>
      </c>
      <c r="C107" s="3" t="str">
        <f>Sheet1!C135</f>
        <v>عدد</v>
      </c>
      <c r="D107" s="3">
        <f>Sheet1!D135</f>
        <v>6365</v>
      </c>
    </row>
    <row r="108" spans="1:4" ht="18">
      <c r="A108" t="str">
        <f>IF(Table1[[#This Row],[المنتج]]&lt;&gt;0,ROW(C102),"")</f>
        <v/>
      </c>
      <c r="B108" s="3">
        <f>Sheet1!B136</f>
        <v>0</v>
      </c>
      <c r="C108" s="3">
        <f>Sheet1!C136</f>
        <v>0</v>
      </c>
      <c r="D108" s="3">
        <f>Sheet1!D136</f>
        <v>0</v>
      </c>
    </row>
    <row r="109" spans="1:4" ht="18">
      <c r="A109">
        <f>IF(Table1[[#This Row],[المنتج]]&lt;&gt;0,ROW(C103),"")</f>
        <v>103</v>
      </c>
      <c r="B109" s="3" t="str">
        <f>Sheet1!B137</f>
        <v>منتج103</v>
      </c>
      <c r="C109" s="3" t="str">
        <f>Sheet1!C137</f>
        <v>جم</v>
      </c>
      <c r="D109" s="3">
        <f>Sheet1!D137</f>
        <v>99900</v>
      </c>
    </row>
    <row r="110" spans="1:4" ht="18">
      <c r="A110" t="str">
        <f>IF(Table1[[#This Row],[المنتج]]&lt;&gt;0,ROW(C104),"")</f>
        <v/>
      </c>
      <c r="B110" s="3">
        <f>Sheet1!B138</f>
        <v>0</v>
      </c>
      <c r="C110" s="3">
        <f>Sheet1!C138</f>
        <v>0</v>
      </c>
      <c r="D110" s="3">
        <f>Sheet1!D138</f>
        <v>0</v>
      </c>
    </row>
    <row r="111" spans="1:4" ht="18">
      <c r="A111">
        <f>IF(Table1[[#This Row],[المنتج]]&lt;&gt;0,ROW(C105),"")</f>
        <v>105</v>
      </c>
      <c r="B111" s="3" t="str">
        <f>Sheet1!B139</f>
        <v>منتج105</v>
      </c>
      <c r="C111" s="3" t="str">
        <f>Sheet1!C139</f>
        <v>جم</v>
      </c>
      <c r="D111" s="3">
        <f>Sheet1!D139</f>
        <v>40</v>
      </c>
    </row>
    <row r="112" spans="1:4" ht="18">
      <c r="A112" t="str">
        <f>IF(Table1[[#This Row],[المنتج]]&lt;&gt;0,ROW(C106),"")</f>
        <v/>
      </c>
      <c r="B112" s="3">
        <f>Sheet1!B140</f>
        <v>0</v>
      </c>
      <c r="C112" s="3">
        <f>Sheet1!C140</f>
        <v>0</v>
      </c>
      <c r="D112" s="3">
        <f>Sheet1!D140</f>
        <v>0</v>
      </c>
    </row>
    <row r="113" spans="1:4" ht="18">
      <c r="A113">
        <f>IF(Table1[[#This Row],[المنتج]]&lt;&gt;0,ROW(C107),"")</f>
        <v>107</v>
      </c>
      <c r="B113" s="3" t="str">
        <f>Sheet1!B141</f>
        <v>منتج107</v>
      </c>
      <c r="C113" s="3" t="str">
        <f>Sheet1!C141</f>
        <v>جم</v>
      </c>
      <c r="D113" s="3">
        <f>Sheet1!D141</f>
        <v>10050</v>
      </c>
    </row>
    <row r="114" spans="1:4" ht="18">
      <c r="A114" t="str">
        <f>IF(Table1[[#This Row],[المنتج]]&lt;&gt;0,ROW(C108),"")</f>
        <v/>
      </c>
      <c r="B114" s="3">
        <f>Sheet1!B142</f>
        <v>0</v>
      </c>
      <c r="C114" s="3">
        <f>Sheet1!C142</f>
        <v>0</v>
      </c>
      <c r="D114" s="3">
        <f>Sheet1!D142</f>
        <v>0</v>
      </c>
    </row>
    <row r="115" spans="1:4" ht="18">
      <c r="A115">
        <f>IF(Table1[[#This Row],[المنتج]]&lt;&gt;0,ROW(C109),"")</f>
        <v>109</v>
      </c>
      <c r="B115" s="3" t="str">
        <f>Sheet1!B143</f>
        <v>منتج109</v>
      </c>
      <c r="C115" s="3" t="str">
        <f>Sheet1!C143</f>
        <v>جم</v>
      </c>
      <c r="D115" s="3">
        <f>Sheet1!D143</f>
        <v>440</v>
      </c>
    </row>
    <row r="116" spans="1:4" ht="18">
      <c r="A116" t="str">
        <f>IF(Table1[[#This Row],[المنتج]]&lt;&gt;0,ROW(C110),"")</f>
        <v/>
      </c>
      <c r="B116" s="3">
        <f>Sheet1!B144</f>
        <v>0</v>
      </c>
      <c r="C116" s="3">
        <f>Sheet1!C144</f>
        <v>0</v>
      </c>
      <c r="D116" s="3">
        <f>Sheet1!D144</f>
        <v>0</v>
      </c>
    </row>
    <row r="117" spans="1:4" ht="18">
      <c r="A117">
        <f>IF(Table1[[#This Row],[المنتج]]&lt;&gt;0,ROW(C111),"")</f>
        <v>111</v>
      </c>
      <c r="B117" s="3" t="str">
        <f>Sheet1!B145</f>
        <v>منتج111</v>
      </c>
      <c r="C117" s="3" t="str">
        <f>Sheet1!C145</f>
        <v>جم</v>
      </c>
      <c r="D117" s="3">
        <f>Sheet1!D145</f>
        <v>3500</v>
      </c>
    </row>
    <row r="118" spans="1:4" ht="18">
      <c r="A118" t="str">
        <f>IF(Table1[[#This Row],[المنتج]]&lt;&gt;0,ROW(C112),"")</f>
        <v/>
      </c>
      <c r="B118" s="3">
        <f>Sheet1!B146</f>
        <v>0</v>
      </c>
      <c r="C118" s="3">
        <f>Sheet1!C146</f>
        <v>0</v>
      </c>
      <c r="D118" s="3">
        <f>Sheet1!D146</f>
        <v>0</v>
      </c>
    </row>
    <row r="119" spans="1:4" ht="18">
      <c r="A119">
        <f>IF(Table1[[#This Row],[المنتج]]&lt;&gt;0,ROW(C113),"")</f>
        <v>113</v>
      </c>
      <c r="B119" s="3" t="str">
        <f>Sheet1!B147</f>
        <v>منتج113</v>
      </c>
      <c r="C119" s="3" t="str">
        <f>Sheet1!C147</f>
        <v>جم</v>
      </c>
      <c r="D119" s="3">
        <f>Sheet1!D147</f>
        <v>1815</v>
      </c>
    </row>
    <row r="120" spans="1:4" ht="18">
      <c r="A120" t="str">
        <f>IF(Table1[[#This Row],[المنتج]]&lt;&gt;0,ROW(C114),"")</f>
        <v/>
      </c>
      <c r="B120" s="3">
        <f>Sheet1!B148</f>
        <v>0</v>
      </c>
      <c r="C120" s="3">
        <f>Sheet1!C148</f>
        <v>0</v>
      </c>
      <c r="D120" s="3">
        <f>Sheet1!D148</f>
        <v>0</v>
      </c>
    </row>
    <row r="121" spans="1:4" ht="18">
      <c r="A121">
        <f>IF(Table1[[#This Row],[المنتج]]&lt;&gt;0,ROW(C115),"")</f>
        <v>115</v>
      </c>
      <c r="B121" s="3" t="str">
        <f>Sheet1!B149</f>
        <v>منتج115</v>
      </c>
      <c r="C121" s="3" t="str">
        <f>Sheet1!C149</f>
        <v>جم</v>
      </c>
      <c r="D121" s="3">
        <f>Sheet1!D149</f>
        <v>280</v>
      </c>
    </row>
    <row r="122" spans="1:4" ht="18">
      <c r="A122" t="str">
        <f>IF(Table1[[#This Row],[المنتج]]&lt;&gt;0,ROW(C116),"")</f>
        <v/>
      </c>
      <c r="B122" s="3">
        <f>Sheet1!B150</f>
        <v>0</v>
      </c>
      <c r="C122" s="3">
        <f>Sheet1!C150</f>
        <v>0</v>
      </c>
      <c r="D122" s="3">
        <f>Sheet1!D150</f>
        <v>0</v>
      </c>
    </row>
    <row r="123" spans="1:4" ht="18">
      <c r="A123">
        <f>IF(Table1[[#This Row],[المنتج]]&lt;&gt;0,ROW(C117),"")</f>
        <v>117</v>
      </c>
      <c r="B123" s="3" t="str">
        <f>Sheet1!B151</f>
        <v>منتج117</v>
      </c>
      <c r="C123" s="3" t="str">
        <f>Sheet1!C151</f>
        <v>جم</v>
      </c>
      <c r="D123" s="3">
        <f>Sheet1!D151</f>
        <v>50</v>
      </c>
    </row>
    <row r="124" spans="1:4" ht="18">
      <c r="A124" t="str">
        <f>IF(Table1[[#This Row],[المنتج]]&lt;&gt;0,ROW(C118),"")</f>
        <v/>
      </c>
      <c r="B124" s="3">
        <f>Sheet1!B152</f>
        <v>0</v>
      </c>
      <c r="C124" s="3">
        <f>Sheet1!C152</f>
        <v>0</v>
      </c>
      <c r="D124" s="3">
        <f>Sheet1!D152</f>
        <v>0</v>
      </c>
    </row>
    <row r="125" spans="1:4" ht="18">
      <c r="A125">
        <f>IF(Table1[[#This Row],[المنتج]]&lt;&gt;0,ROW(C119),"")</f>
        <v>119</v>
      </c>
      <c r="B125" s="3" t="str">
        <f>Sheet1!B153</f>
        <v>منتج119</v>
      </c>
      <c r="C125" s="3" t="str">
        <f>Sheet1!C153</f>
        <v>عدد</v>
      </c>
      <c r="D125" s="3">
        <f>Sheet1!D153</f>
        <v>1291</v>
      </c>
    </row>
    <row r="126" spans="1:4" ht="18">
      <c r="A126" t="str">
        <f>IF(Table1[[#This Row],[المنتج]]&lt;&gt;0,ROW(C120),"")</f>
        <v/>
      </c>
      <c r="B126" s="3">
        <f>Sheet1!B154</f>
        <v>0</v>
      </c>
      <c r="C126" s="3">
        <f>Sheet1!C154</f>
        <v>0</v>
      </c>
      <c r="D126" s="3">
        <f>Sheet1!D154</f>
        <v>0</v>
      </c>
    </row>
    <row r="127" spans="1:4" ht="18">
      <c r="A127">
        <f>IF(Table1[[#This Row],[المنتج]]&lt;&gt;0,ROW(C121),"")</f>
        <v>121</v>
      </c>
      <c r="B127" s="3" t="str">
        <f>Sheet1!B155</f>
        <v>منتج121</v>
      </c>
      <c r="C127" s="3" t="str">
        <f>Sheet1!C155</f>
        <v>عدد</v>
      </c>
      <c r="D127" s="3">
        <f>Sheet1!D155</f>
        <v>22</v>
      </c>
    </row>
    <row r="128" spans="1:4" ht="18">
      <c r="A128" t="str">
        <f>IF(Table1[[#This Row],[المنتج]]&lt;&gt;0,ROW(C122),"")</f>
        <v/>
      </c>
      <c r="B128" s="3">
        <f>Sheet1!B156</f>
        <v>0</v>
      </c>
      <c r="C128" s="3">
        <f>Sheet1!C156</f>
        <v>0</v>
      </c>
      <c r="D128" s="3">
        <f>Sheet1!D156</f>
        <v>0</v>
      </c>
    </row>
    <row r="129" spans="1:4" ht="18">
      <c r="A129">
        <f>IF(Table1[[#This Row],[المنتج]]&lt;&gt;0,ROW(C123),"")</f>
        <v>123</v>
      </c>
      <c r="B129" s="3" t="str">
        <f>Sheet1!B157</f>
        <v>منتج123</v>
      </c>
      <c r="C129" s="3" t="str">
        <f>Sheet1!C157</f>
        <v>عدد</v>
      </c>
      <c r="D129" s="3">
        <f>Sheet1!D157</f>
        <v>115</v>
      </c>
    </row>
    <row r="130" spans="1:4" ht="18">
      <c r="A130" t="str">
        <f>IF(Table1[[#This Row],[المنتج]]&lt;&gt;0,ROW(C124),"")</f>
        <v/>
      </c>
      <c r="B130" s="3">
        <f>Sheet1!B158</f>
        <v>0</v>
      </c>
      <c r="C130" s="3">
        <f>Sheet1!C158</f>
        <v>0</v>
      </c>
      <c r="D130" s="3">
        <f>Sheet1!D158</f>
        <v>0</v>
      </c>
    </row>
    <row r="131" spans="1:4" ht="18">
      <c r="A131">
        <f>IF(Table1[[#This Row],[المنتج]]&lt;&gt;0,ROW(C125),"")</f>
        <v>125</v>
      </c>
      <c r="B131" s="3" t="str">
        <f>Sheet1!B159</f>
        <v>منتج125</v>
      </c>
      <c r="C131" s="3" t="str">
        <f>Sheet1!C159</f>
        <v>عدد</v>
      </c>
      <c r="D131" s="3">
        <f>Sheet1!D159</f>
        <v>51</v>
      </c>
    </row>
    <row r="132" spans="1:4" ht="18">
      <c r="A132" t="str">
        <f>IF(Table1[[#This Row],[المنتج]]&lt;&gt;0,ROW(C126),"")</f>
        <v/>
      </c>
      <c r="B132" s="3">
        <f>Sheet1!B160</f>
        <v>0</v>
      </c>
      <c r="C132" s="3">
        <f>Sheet1!C160</f>
        <v>0</v>
      </c>
      <c r="D132" s="3">
        <f>Sheet1!D160</f>
        <v>0</v>
      </c>
    </row>
    <row r="133" spans="1:4" ht="18">
      <c r="A133">
        <f>IF(Table1[[#This Row],[المنتج]]&lt;&gt;0,ROW(C127),"")</f>
        <v>127</v>
      </c>
      <c r="B133" s="3" t="str">
        <f>Sheet1!B161</f>
        <v>منتج127</v>
      </c>
      <c r="C133" s="3" t="str">
        <f>Sheet1!C161</f>
        <v>عدد</v>
      </c>
      <c r="D133" s="3">
        <f>Sheet1!D161</f>
        <v>23</v>
      </c>
    </row>
    <row r="134" spans="1:4" ht="18">
      <c r="A134" t="str">
        <f>IF(Table1[[#This Row],[المنتج]]&lt;&gt;0,ROW(C128),"")</f>
        <v/>
      </c>
      <c r="B134" s="3">
        <f>Sheet1!B162</f>
        <v>0</v>
      </c>
      <c r="C134" s="3">
        <f>Sheet1!C162</f>
        <v>0</v>
      </c>
      <c r="D134" s="3">
        <f>Sheet1!D162</f>
        <v>0</v>
      </c>
    </row>
    <row r="135" spans="1:4" ht="18">
      <c r="A135">
        <f>IF(Table1[[#This Row],[المنتج]]&lt;&gt;0,ROW(C129),"")</f>
        <v>129</v>
      </c>
      <c r="B135" s="3" t="str">
        <f>Sheet1!B163</f>
        <v>منتج129</v>
      </c>
      <c r="C135" s="3" t="str">
        <f>Sheet1!C163</f>
        <v>عدد</v>
      </c>
      <c r="D135" s="3">
        <f>Sheet1!D163</f>
        <v>47</v>
      </c>
    </row>
    <row r="136" spans="1:4" ht="18">
      <c r="A136" t="str">
        <f>IF(Table1[[#This Row],[المنتج]]&lt;&gt;0,ROW(C130),"")</f>
        <v/>
      </c>
      <c r="B136" s="3">
        <f>Sheet1!B164</f>
        <v>0</v>
      </c>
      <c r="C136" s="3">
        <f>Sheet1!C164</f>
        <v>0</v>
      </c>
      <c r="D136" s="3">
        <f>Sheet1!D164</f>
        <v>0</v>
      </c>
    </row>
    <row r="137" spans="1:4" ht="18">
      <c r="A137">
        <f>IF(Table1[[#This Row],[المنتج]]&lt;&gt;0,ROW(C131),"")</f>
        <v>131</v>
      </c>
      <c r="B137" s="3" t="str">
        <f>Sheet1!B165</f>
        <v>منتج131</v>
      </c>
      <c r="C137" s="3" t="str">
        <f>Sheet1!C165</f>
        <v>عدد</v>
      </c>
      <c r="D137" s="3">
        <f>Sheet1!D165</f>
        <v>4</v>
      </c>
    </row>
    <row r="138" spans="1:4" ht="18">
      <c r="A138" t="str">
        <f>IF(Table1[[#This Row],[المنتج]]&lt;&gt;0,ROW(C132),"")</f>
        <v/>
      </c>
      <c r="B138" s="3">
        <f>Sheet1!B166</f>
        <v>0</v>
      </c>
      <c r="C138" s="3">
        <f>Sheet1!C166</f>
        <v>0</v>
      </c>
      <c r="D138" s="3">
        <f>Sheet1!D166</f>
        <v>0</v>
      </c>
    </row>
    <row r="139" spans="1:4" ht="18">
      <c r="A139">
        <f>IF(Table1[[#This Row],[المنتج]]&lt;&gt;0,ROW(C133),"")</f>
        <v>133</v>
      </c>
      <c r="B139" s="3" t="str">
        <f>Sheet1!B167</f>
        <v>منتج133</v>
      </c>
      <c r="C139" s="3" t="str">
        <f>Sheet1!C167</f>
        <v>كجم</v>
      </c>
      <c r="D139" s="3">
        <f>Sheet1!D167</f>
        <v>468</v>
      </c>
    </row>
    <row r="140" spans="1:4" ht="18">
      <c r="A140" t="str">
        <f>IF(Table1[[#This Row],[المنتج]]&lt;&gt;0,ROW(C134),"")</f>
        <v/>
      </c>
      <c r="B140" s="3">
        <f>Sheet1!B168</f>
        <v>0</v>
      </c>
      <c r="C140" s="3">
        <f>Sheet1!C168</f>
        <v>0</v>
      </c>
      <c r="D140" s="3">
        <f>Sheet1!D168</f>
        <v>0</v>
      </c>
    </row>
    <row r="141" spans="1:4" ht="18">
      <c r="A141">
        <f>IF(Table1[[#This Row],[المنتج]]&lt;&gt;0,ROW(C135),"")</f>
        <v>135</v>
      </c>
      <c r="B141" s="3" t="str">
        <f>Sheet1!B169</f>
        <v>منتج135</v>
      </c>
      <c r="C141" s="3" t="str">
        <f>Sheet1!C169</f>
        <v>عدد</v>
      </c>
      <c r="D141" s="3">
        <f>Sheet1!D169</f>
        <v>59</v>
      </c>
    </row>
    <row r="142" spans="1:4" ht="18">
      <c r="A142" t="str">
        <f>IF(Table1[[#This Row],[المنتج]]&lt;&gt;0,ROW(C136),"")</f>
        <v/>
      </c>
      <c r="B142" s="3">
        <f>Sheet1!B170</f>
        <v>0</v>
      </c>
      <c r="C142" s="3">
        <f>Sheet1!C170</f>
        <v>0</v>
      </c>
      <c r="D142" s="3">
        <f>Sheet1!D170</f>
        <v>0</v>
      </c>
    </row>
    <row r="143" spans="1:4" ht="18">
      <c r="A143">
        <f>IF(Table1[[#This Row],[المنتج]]&lt;&gt;0,ROW(C137),"")</f>
        <v>137</v>
      </c>
      <c r="B143" s="3" t="str">
        <f>Sheet1!B171</f>
        <v>منتج137</v>
      </c>
      <c r="C143" s="3" t="str">
        <f>Sheet1!C171</f>
        <v>جم</v>
      </c>
      <c r="D143" s="3">
        <f>Sheet1!D171</f>
        <v>19500</v>
      </c>
    </row>
    <row r="144" spans="1:4" ht="18">
      <c r="A144" t="str">
        <f>IF(Table1[[#This Row],[المنتج]]&lt;&gt;0,ROW(C138),"")</f>
        <v/>
      </c>
      <c r="B144" s="3">
        <f>Sheet1!B172</f>
        <v>0</v>
      </c>
      <c r="C144" s="3">
        <f>Sheet1!C172</f>
        <v>0</v>
      </c>
      <c r="D144" s="3">
        <f>Sheet1!D172</f>
        <v>0</v>
      </c>
    </row>
    <row r="145" spans="1:4" ht="18">
      <c r="A145">
        <f>IF(Table1[[#This Row],[المنتج]]&lt;&gt;0,ROW(C139),"")</f>
        <v>139</v>
      </c>
      <c r="B145" s="3" t="str">
        <f>Sheet1!B173</f>
        <v>منتج139</v>
      </c>
      <c r="C145" s="3" t="str">
        <f>Sheet1!C173</f>
        <v>جم</v>
      </c>
      <c r="D145" s="3">
        <f>Sheet1!D173</f>
        <v>112150</v>
      </c>
    </row>
    <row r="146" spans="1:4" ht="18">
      <c r="A146" t="str">
        <f>IF(Table1[[#This Row],[المنتج]]&lt;&gt;0,ROW(C140),"")</f>
        <v/>
      </c>
      <c r="B146" s="3">
        <f>Sheet1!B174</f>
        <v>0</v>
      </c>
      <c r="C146" s="3">
        <f>Sheet1!C174</f>
        <v>0</v>
      </c>
      <c r="D146" s="3">
        <f>Sheet1!D174</f>
        <v>0</v>
      </c>
    </row>
    <row r="147" spans="1:4" ht="18">
      <c r="A147">
        <f>IF(Table1[[#This Row],[المنتج]]&lt;&gt;0,ROW(C141),"")</f>
        <v>141</v>
      </c>
      <c r="B147" s="3" t="str">
        <f>Sheet1!B175</f>
        <v>منتج141</v>
      </c>
      <c r="C147" s="3" t="str">
        <f>Sheet1!C175</f>
        <v>جم</v>
      </c>
      <c r="D147" s="3">
        <f>Sheet1!D175</f>
        <v>945220</v>
      </c>
    </row>
    <row r="148" spans="1:4" ht="18">
      <c r="A148" t="str">
        <f>IF(Table1[[#This Row],[المنتج]]&lt;&gt;0,ROW(C142),"")</f>
        <v/>
      </c>
      <c r="B148" s="3">
        <f>Sheet1!B176</f>
        <v>0</v>
      </c>
      <c r="C148" s="3">
        <f>Sheet1!C176</f>
        <v>0</v>
      </c>
      <c r="D148" s="3">
        <f>Sheet1!D176</f>
        <v>0</v>
      </c>
    </row>
    <row r="149" spans="1:4" ht="18">
      <c r="A149">
        <f>IF(Table1[[#This Row],[المنتج]]&lt;&gt;0,ROW(C143),"")</f>
        <v>143</v>
      </c>
      <c r="B149" s="3" t="str">
        <f>Sheet1!B177</f>
        <v>منتج143</v>
      </c>
      <c r="C149" s="3" t="str">
        <f>Sheet1!C177</f>
        <v>جم</v>
      </c>
      <c r="D149" s="3">
        <f>Sheet1!D177</f>
        <v>151270</v>
      </c>
    </row>
    <row r="150" spans="1:4" ht="18">
      <c r="A150" t="str">
        <f>IF(Table1[[#This Row],[المنتج]]&lt;&gt;0,ROW(C144),"")</f>
        <v/>
      </c>
      <c r="B150" s="3">
        <f>Sheet1!B178</f>
        <v>0</v>
      </c>
      <c r="C150" s="3">
        <f>Sheet1!C178</f>
        <v>0</v>
      </c>
      <c r="D150" s="3">
        <f>Sheet1!D178</f>
        <v>0</v>
      </c>
    </row>
    <row r="151" spans="1:4" ht="18">
      <c r="A151">
        <f>IF(Table1[[#This Row],[المنتج]]&lt;&gt;0,ROW(C145),"")</f>
        <v>145</v>
      </c>
      <c r="B151" s="3" t="str">
        <f>Sheet1!B179</f>
        <v>منتج145</v>
      </c>
      <c r="C151" s="3" t="str">
        <f>Sheet1!C179</f>
        <v>جم</v>
      </c>
      <c r="D151" s="3">
        <f>Sheet1!D179</f>
        <v>28200</v>
      </c>
    </row>
    <row r="152" spans="1:4" ht="18">
      <c r="A152" t="str">
        <f>IF(Table1[[#This Row],[المنتج]]&lt;&gt;0,ROW(C146),"")</f>
        <v/>
      </c>
      <c r="B152" s="3">
        <f>Sheet1!B180</f>
        <v>0</v>
      </c>
      <c r="C152" s="3">
        <f>Sheet1!C180</f>
        <v>0</v>
      </c>
      <c r="D152" s="3">
        <f>Sheet1!D180</f>
        <v>0</v>
      </c>
    </row>
    <row r="153" spans="1:4" ht="18">
      <c r="A153">
        <f>IF(Table1[[#This Row],[المنتج]]&lt;&gt;0,ROW(C147),"")</f>
        <v>147</v>
      </c>
      <c r="B153" s="3" t="str">
        <f>Sheet1!B181</f>
        <v>منتج147</v>
      </c>
      <c r="C153" s="3" t="str">
        <f>Sheet1!C181</f>
        <v>جم</v>
      </c>
      <c r="D153" s="3">
        <f>Sheet1!D181</f>
        <v>234860</v>
      </c>
    </row>
    <row r="154" spans="1:4" ht="18">
      <c r="A154" t="str">
        <f>IF(Table1[[#This Row],[المنتج]]&lt;&gt;0,ROW(C148),"")</f>
        <v/>
      </c>
      <c r="B154" s="3">
        <f>Sheet1!B182</f>
        <v>0</v>
      </c>
      <c r="C154" s="3">
        <f>Sheet1!C182</f>
        <v>0</v>
      </c>
      <c r="D154" s="3">
        <f>Sheet1!D182</f>
        <v>0</v>
      </c>
    </row>
    <row r="155" spans="1:4" ht="18">
      <c r="A155">
        <f>IF(Table1[[#This Row],[المنتج]]&lt;&gt;0,ROW(C149),"")</f>
        <v>149</v>
      </c>
      <c r="B155" s="3" t="str">
        <f>Sheet1!B183</f>
        <v>منتج149</v>
      </c>
      <c r="C155" s="3" t="str">
        <f>Sheet1!C183</f>
        <v>عدد</v>
      </c>
      <c r="D155" s="3">
        <f>Sheet1!D183</f>
        <v>198</v>
      </c>
    </row>
    <row r="156" spans="1:4" ht="18">
      <c r="A156" t="str">
        <f>IF(Table1[[#This Row],[المنتج]]&lt;&gt;0,ROW(C150),"")</f>
        <v/>
      </c>
      <c r="B156" s="3">
        <f>Sheet1!B184</f>
        <v>0</v>
      </c>
      <c r="C156" s="3">
        <f>Sheet1!C184</f>
        <v>0</v>
      </c>
      <c r="D156" s="3">
        <f>Sheet1!D184</f>
        <v>0</v>
      </c>
    </row>
    <row r="157" spans="1:4" ht="18">
      <c r="A157">
        <f>IF(Table1[[#This Row],[المنتج]]&lt;&gt;0,ROW(C151),"")</f>
        <v>151</v>
      </c>
      <c r="B157" s="3" t="str">
        <f>Sheet1!B185</f>
        <v>منتج151</v>
      </c>
      <c r="C157" s="3" t="str">
        <f>Sheet1!C185</f>
        <v>عدد</v>
      </c>
      <c r="D157" s="3">
        <f>Sheet1!D185</f>
        <v>61</v>
      </c>
    </row>
    <row r="158" spans="1:4" ht="18">
      <c r="A158" t="str">
        <f>IF(Table1[[#This Row],[المنتج]]&lt;&gt;0,ROW(C152),"")</f>
        <v/>
      </c>
      <c r="B158" s="3">
        <f>Sheet1!B186</f>
        <v>0</v>
      </c>
      <c r="C158" s="3">
        <f>Sheet1!C186</f>
        <v>0</v>
      </c>
      <c r="D158" s="3">
        <f>Sheet1!D186</f>
        <v>0</v>
      </c>
    </row>
    <row r="159" spans="1:4" ht="18">
      <c r="A159">
        <f>IF(Table1[[#This Row],[المنتج]]&lt;&gt;0,ROW(C153),"")</f>
        <v>153</v>
      </c>
      <c r="B159" s="3" t="str">
        <f>Sheet1!B187</f>
        <v>منتج153</v>
      </c>
      <c r="C159" s="3" t="str">
        <f>Sheet1!C187</f>
        <v>عدد</v>
      </c>
      <c r="D159" s="3">
        <f>Sheet1!D187</f>
        <v>422</v>
      </c>
    </row>
    <row r="160" spans="1:4" ht="18">
      <c r="A160" t="str">
        <f>IF(Table1[[#This Row],[المنتج]]&lt;&gt;0,ROW(C154),"")</f>
        <v/>
      </c>
      <c r="B160" s="3">
        <f>Sheet1!B188</f>
        <v>0</v>
      </c>
      <c r="C160" s="3">
        <f>Sheet1!C188</f>
        <v>0</v>
      </c>
      <c r="D160" s="3">
        <f>Sheet1!D188</f>
        <v>0</v>
      </c>
    </row>
    <row r="161" spans="1:4" ht="18">
      <c r="A161">
        <f>IF(Table1[[#This Row],[المنتج]]&lt;&gt;0,ROW(C155),"")</f>
        <v>155</v>
      </c>
      <c r="B161" s="3" t="str">
        <f>Sheet1!B189</f>
        <v>منتج155</v>
      </c>
      <c r="C161" s="3" t="str">
        <f>Sheet1!C189</f>
        <v>عدد</v>
      </c>
      <c r="D161" s="3">
        <f>Sheet1!D189</f>
        <v>657</v>
      </c>
    </row>
    <row r="162" spans="1:4" ht="18">
      <c r="A162" t="str">
        <f>IF(Table1[[#This Row],[المنتج]]&lt;&gt;0,ROW(C156),"")</f>
        <v/>
      </c>
      <c r="B162" s="3">
        <f>Sheet1!B190</f>
        <v>0</v>
      </c>
      <c r="C162" s="3">
        <f>Sheet1!C190</f>
        <v>0</v>
      </c>
      <c r="D162" s="3">
        <f>Sheet1!D190</f>
        <v>0</v>
      </c>
    </row>
    <row r="163" spans="1:4" ht="18">
      <c r="A163">
        <f>IF(Table1[[#This Row],[المنتج]]&lt;&gt;0,ROW(C157),"")</f>
        <v>157</v>
      </c>
      <c r="B163" s="3" t="str">
        <f>Sheet1!B191</f>
        <v>منتج157</v>
      </c>
      <c r="C163" s="3" t="str">
        <f>Sheet1!C191</f>
        <v>عدد</v>
      </c>
      <c r="D163" s="3">
        <f>Sheet1!D191</f>
        <v>1626</v>
      </c>
    </row>
    <row r="164" spans="1:4" ht="18">
      <c r="A164" t="str">
        <f>IF(Table1[[#This Row],[المنتج]]&lt;&gt;0,ROW(C158),"")</f>
        <v/>
      </c>
      <c r="B164" s="3">
        <f>Sheet1!B192</f>
        <v>0</v>
      </c>
      <c r="C164" s="3">
        <f>Sheet1!C192</f>
        <v>0</v>
      </c>
      <c r="D164" s="3">
        <f>Sheet1!D192</f>
        <v>0</v>
      </c>
    </row>
    <row r="165" spans="1:4" ht="18">
      <c r="A165">
        <f>IF(Table1[[#This Row],[المنتج]]&lt;&gt;0,ROW(C159),"")</f>
        <v>159</v>
      </c>
      <c r="B165" s="3" t="str">
        <f>Sheet1!B193</f>
        <v>منتج159</v>
      </c>
      <c r="C165" s="3" t="str">
        <f>Sheet1!C193</f>
        <v>عدد</v>
      </c>
      <c r="D165" s="3">
        <f>Sheet1!D193</f>
        <v>3350</v>
      </c>
    </row>
    <row r="166" spans="1:4" ht="18">
      <c r="A166" t="str">
        <f>IF(Table1[[#This Row],[المنتج]]&lt;&gt;0,ROW(C160),"")</f>
        <v/>
      </c>
      <c r="B166" s="3">
        <f>Sheet1!B194</f>
        <v>0</v>
      </c>
      <c r="C166" s="3">
        <f>Sheet1!C194</f>
        <v>0</v>
      </c>
      <c r="D166" s="3">
        <f>Sheet1!D194</f>
        <v>0</v>
      </c>
    </row>
    <row r="167" spans="1:4" ht="18">
      <c r="A167">
        <f>IF(Table1[[#This Row],[المنتج]]&lt;&gt;0,ROW(C161),"")</f>
        <v>161</v>
      </c>
      <c r="B167" s="3" t="str">
        <f>Sheet1!B195</f>
        <v>منتج161</v>
      </c>
      <c r="C167" s="3" t="str">
        <f>Sheet1!C195</f>
        <v>عدد</v>
      </c>
      <c r="D167" s="3">
        <f>Sheet1!D195</f>
        <v>52</v>
      </c>
    </row>
    <row r="168" spans="1:4" ht="18">
      <c r="A168" t="str">
        <f>IF(Table1[[#This Row],[المنتج]]&lt;&gt;0,ROW(C162),"")</f>
        <v/>
      </c>
      <c r="B168" s="3">
        <f>Sheet1!B196</f>
        <v>0</v>
      </c>
      <c r="C168" s="3">
        <f>Sheet1!C196</f>
        <v>0</v>
      </c>
      <c r="D168" s="3">
        <f>Sheet1!D196</f>
        <v>0</v>
      </c>
    </row>
    <row r="169" spans="1:4" ht="18">
      <c r="A169">
        <f>IF(Table1[[#This Row],[المنتج]]&lt;&gt;0,ROW(C163),"")</f>
        <v>163</v>
      </c>
      <c r="B169" s="3" t="str">
        <f>Sheet1!B197</f>
        <v>منتج163</v>
      </c>
      <c r="C169" s="3" t="str">
        <f>Sheet1!C197</f>
        <v>عدد</v>
      </c>
      <c r="D169" s="3">
        <f>Sheet1!D197</f>
        <v>4313</v>
      </c>
    </row>
    <row r="170" spans="1:4" ht="18">
      <c r="A170" t="str">
        <f>IF(Table1[[#This Row],[المنتج]]&lt;&gt;0,ROW(C164),"")</f>
        <v/>
      </c>
      <c r="B170" s="3">
        <f>Sheet1!B198</f>
        <v>0</v>
      </c>
      <c r="C170" s="3">
        <f>Sheet1!C198</f>
        <v>0</v>
      </c>
      <c r="D170" s="3">
        <f>Sheet1!D198</f>
        <v>0</v>
      </c>
    </row>
    <row r="171" spans="1:4" ht="18">
      <c r="A171">
        <f>IF(Table1[[#This Row],[المنتج]]&lt;&gt;0,ROW(C165),"")</f>
        <v>165</v>
      </c>
      <c r="B171" s="3" t="str">
        <f>Sheet1!B199</f>
        <v>منتج165</v>
      </c>
      <c r="C171" s="3" t="str">
        <f>Sheet1!C199</f>
        <v>عدد</v>
      </c>
      <c r="D171" s="3">
        <f>Sheet1!D199</f>
        <v>34</v>
      </c>
    </row>
    <row r="172" spans="1:4" ht="18">
      <c r="A172" t="str">
        <f>IF(Table1[[#This Row],[المنتج]]&lt;&gt;0,ROW(C166),"")</f>
        <v/>
      </c>
      <c r="B172" s="3">
        <f>Sheet1!B200</f>
        <v>0</v>
      </c>
      <c r="C172" s="3">
        <f>Sheet1!C200</f>
        <v>0</v>
      </c>
      <c r="D172" s="3">
        <f>Sheet1!D200</f>
        <v>0</v>
      </c>
    </row>
    <row r="173" spans="1:4" ht="18">
      <c r="A173">
        <f>IF(Table1[[#This Row],[المنتج]]&lt;&gt;0,ROW(C167),"")</f>
        <v>167</v>
      </c>
      <c r="B173" s="3" t="str">
        <f>Sheet1!B201</f>
        <v>منتج167</v>
      </c>
      <c r="C173" s="3" t="str">
        <f>Sheet1!C201</f>
        <v>عدد</v>
      </c>
      <c r="D173" s="3">
        <f>Sheet1!D201</f>
        <v>41</v>
      </c>
    </row>
    <row r="174" spans="1:4" ht="18">
      <c r="A174" t="str">
        <f>IF(Table1[[#This Row],[المنتج]]&lt;&gt;0,ROW(C168),"")</f>
        <v/>
      </c>
      <c r="B174" s="3">
        <f>Sheet1!B202</f>
        <v>0</v>
      </c>
      <c r="C174" s="3">
        <f>Sheet1!C202</f>
        <v>0</v>
      </c>
      <c r="D174" s="3">
        <f>Sheet1!D202</f>
        <v>0</v>
      </c>
    </row>
    <row r="175" spans="1:4" ht="18">
      <c r="A175">
        <f>IF(Table1[[#This Row],[المنتج]]&lt;&gt;0,ROW(C169),"")</f>
        <v>169</v>
      </c>
      <c r="B175" s="3" t="str">
        <f>Sheet1!B203</f>
        <v>منتج169</v>
      </c>
      <c r="C175" s="3" t="str">
        <f>Sheet1!C203</f>
        <v>عدد</v>
      </c>
      <c r="D175" s="3">
        <f>Sheet1!D203</f>
        <v>2122</v>
      </c>
    </row>
    <row r="176" spans="1:4" ht="18">
      <c r="A176" t="str">
        <f>IF(Table1[[#This Row],[المنتج]]&lt;&gt;0,ROW(C170),"")</f>
        <v/>
      </c>
      <c r="B176" s="3">
        <f>Sheet1!B204</f>
        <v>0</v>
      </c>
      <c r="C176" s="3">
        <f>Sheet1!C204</f>
        <v>0</v>
      </c>
      <c r="D176" s="3">
        <f>Sheet1!D204</f>
        <v>0</v>
      </c>
    </row>
    <row r="177" spans="1:4" ht="18">
      <c r="A177">
        <f>IF(Table1[[#This Row],[المنتج]]&lt;&gt;0,ROW(C171),"")</f>
        <v>171</v>
      </c>
      <c r="B177" s="3" t="str">
        <f>Sheet1!B205</f>
        <v>منتج171</v>
      </c>
      <c r="C177" s="3" t="str">
        <f>Sheet1!C205</f>
        <v>عدد</v>
      </c>
      <c r="D177" s="3">
        <f>Sheet1!D205</f>
        <v>2655</v>
      </c>
    </row>
    <row r="178" spans="1:4" ht="18">
      <c r="A178" t="str">
        <f>IF(Table1[[#This Row],[المنتج]]&lt;&gt;0,ROW(C172),"")</f>
        <v/>
      </c>
      <c r="B178" s="3">
        <f>Sheet1!B206</f>
        <v>0</v>
      </c>
      <c r="C178" s="3">
        <f>Sheet1!C206</f>
        <v>0</v>
      </c>
      <c r="D178" s="3">
        <f>Sheet1!D206</f>
        <v>0</v>
      </c>
    </row>
    <row r="179" spans="1:4" ht="18">
      <c r="A179">
        <f>IF(Table1[[#This Row],[المنتج]]&lt;&gt;0,ROW(C173),"")</f>
        <v>173</v>
      </c>
      <c r="B179" s="3" t="str">
        <f>Sheet1!B207</f>
        <v>منتج173</v>
      </c>
      <c r="C179" s="3" t="str">
        <f>Sheet1!C207</f>
        <v>عدد</v>
      </c>
      <c r="D179" s="3">
        <f>Sheet1!D207</f>
        <v>71</v>
      </c>
    </row>
    <row r="180" spans="1:4" ht="18">
      <c r="A180" t="str">
        <f>IF(Table1[[#This Row],[المنتج]]&lt;&gt;0,ROW(C174),"")</f>
        <v/>
      </c>
      <c r="B180" s="3">
        <f>Sheet1!B208</f>
        <v>0</v>
      </c>
      <c r="C180" s="3">
        <f>Sheet1!C208</f>
        <v>0</v>
      </c>
      <c r="D180" s="3">
        <f>Sheet1!D208</f>
        <v>0</v>
      </c>
    </row>
    <row r="181" spans="1:4" ht="18">
      <c r="A181">
        <f>IF(Table1[[#This Row],[المنتج]]&lt;&gt;0,ROW(C175),"")</f>
        <v>175</v>
      </c>
      <c r="B181" s="3" t="str">
        <f>Sheet1!B209</f>
        <v>منتج175</v>
      </c>
      <c r="C181" s="3" t="str">
        <f>Sheet1!C209</f>
        <v>عدد</v>
      </c>
      <c r="D181" s="3">
        <f>Sheet1!D209</f>
        <v>6659</v>
      </c>
    </row>
    <row r="182" spans="1:4" ht="18">
      <c r="A182" t="str">
        <f>IF(Table1[[#This Row],[المنتج]]&lt;&gt;0,ROW(C176),"")</f>
        <v/>
      </c>
      <c r="B182" s="3">
        <f>Sheet1!B210</f>
        <v>0</v>
      </c>
      <c r="C182" s="3">
        <f>Sheet1!C210</f>
        <v>0</v>
      </c>
      <c r="D182" s="3">
        <f>Sheet1!D210</f>
        <v>0</v>
      </c>
    </row>
    <row r="183" spans="1:4" ht="18">
      <c r="A183">
        <f>IF(Table1[[#This Row],[المنتج]]&lt;&gt;0,ROW(C177),"")</f>
        <v>177</v>
      </c>
      <c r="B183" s="3" t="str">
        <f>Sheet1!B211</f>
        <v>منتج177</v>
      </c>
      <c r="C183" s="3" t="str">
        <f>Sheet1!C211</f>
        <v>عدد</v>
      </c>
      <c r="D183" s="3">
        <f>Sheet1!D211</f>
        <v>1565</v>
      </c>
    </row>
    <row r="184" spans="1:4" ht="18">
      <c r="A184" t="str">
        <f>IF(Table1[[#This Row],[المنتج]]&lt;&gt;0,ROW(C178),"")</f>
        <v/>
      </c>
      <c r="B184" s="3">
        <f>Sheet1!B212</f>
        <v>0</v>
      </c>
      <c r="C184" s="3">
        <f>Sheet1!C212</f>
        <v>0</v>
      </c>
      <c r="D184" s="3">
        <f>Sheet1!D212</f>
        <v>0</v>
      </c>
    </row>
    <row r="185" spans="1:4" ht="18">
      <c r="A185">
        <f>IF(Table1[[#This Row],[المنتج]]&lt;&gt;0,ROW(C179),"")</f>
        <v>179</v>
      </c>
      <c r="B185" s="3" t="str">
        <f>Sheet1!B213</f>
        <v>منتج179</v>
      </c>
      <c r="C185" s="3" t="str">
        <f>Sheet1!C213</f>
        <v>عدد</v>
      </c>
      <c r="D185" s="3">
        <f>Sheet1!D213</f>
        <v>4076</v>
      </c>
    </row>
    <row r="186" spans="1:4" ht="18">
      <c r="A186" t="str">
        <f>IF(Table1[[#This Row],[المنتج]]&lt;&gt;0,ROW(C180),"")</f>
        <v/>
      </c>
      <c r="B186" s="3">
        <f>Sheet1!B214</f>
        <v>0</v>
      </c>
      <c r="C186" s="3">
        <f>Sheet1!C214</f>
        <v>0</v>
      </c>
      <c r="D186" s="3">
        <f>Sheet1!D214</f>
        <v>0</v>
      </c>
    </row>
    <row r="187" spans="1:4" ht="18">
      <c r="A187">
        <f>IF(Table1[[#This Row],[المنتج]]&lt;&gt;0,ROW(C181),"")</f>
        <v>181</v>
      </c>
      <c r="B187" s="3" t="str">
        <f>Sheet1!B215</f>
        <v>منتج181</v>
      </c>
      <c r="C187" s="3" t="str">
        <f>Sheet1!C215</f>
        <v>عدد</v>
      </c>
      <c r="D187" s="3">
        <f>Sheet1!D215</f>
        <v>27</v>
      </c>
    </row>
    <row r="188" spans="1:4" ht="18">
      <c r="A188" t="str">
        <f>IF(Table1[[#This Row],[المنتج]]&lt;&gt;0,ROW(C182),"")</f>
        <v/>
      </c>
      <c r="B188" s="3">
        <f>Sheet1!B216</f>
        <v>0</v>
      </c>
      <c r="C188" s="3">
        <f>Sheet1!C216</f>
        <v>0</v>
      </c>
      <c r="D188" s="3">
        <f>Sheet1!D216</f>
        <v>0</v>
      </c>
    </row>
    <row r="189" spans="1:4" ht="18">
      <c r="A189">
        <f>IF(Table1[[#This Row],[المنتج]]&lt;&gt;0,ROW(C183),"")</f>
        <v>183</v>
      </c>
      <c r="B189" s="3" t="str">
        <f>Sheet1!B217</f>
        <v>منتج183</v>
      </c>
      <c r="C189" s="3" t="str">
        <f>Sheet1!C217</f>
        <v>عدد</v>
      </c>
      <c r="D189" s="3">
        <f>Sheet1!D217</f>
        <v>5711</v>
      </c>
    </row>
    <row r="190" spans="1:4" ht="18">
      <c r="A190" t="str">
        <f>IF(Table1[[#This Row],[المنتج]]&lt;&gt;0,ROW(C184),"")</f>
        <v/>
      </c>
      <c r="B190" s="3">
        <f>Sheet1!B218</f>
        <v>0</v>
      </c>
      <c r="C190" s="3">
        <f>Sheet1!C218</f>
        <v>0</v>
      </c>
      <c r="D190" s="3">
        <f>Sheet1!D218</f>
        <v>0</v>
      </c>
    </row>
    <row r="191" spans="1:4" ht="18">
      <c r="A191">
        <f>IF(Table1[[#This Row],[المنتج]]&lt;&gt;0,ROW(C185),"")</f>
        <v>185</v>
      </c>
      <c r="B191" s="3" t="str">
        <f>Sheet1!B219</f>
        <v>منتج185</v>
      </c>
      <c r="C191" s="3" t="str">
        <f>Sheet1!C219</f>
        <v>عدد</v>
      </c>
      <c r="D191" s="3">
        <f>Sheet1!D219</f>
        <v>1236</v>
      </c>
    </row>
    <row r="192" spans="1:4" ht="18">
      <c r="A192" t="str">
        <f>IF(Table1[[#This Row],[المنتج]]&lt;&gt;0,ROW(C186),"")</f>
        <v/>
      </c>
      <c r="B192" s="3">
        <f>Sheet1!B220</f>
        <v>0</v>
      </c>
      <c r="C192" s="3">
        <f>Sheet1!C220</f>
        <v>0</v>
      </c>
      <c r="D192" s="3">
        <f>Sheet1!D220</f>
        <v>0</v>
      </c>
    </row>
    <row r="193" spans="1:4" ht="18">
      <c r="A193">
        <f>IF(Table1[[#This Row],[المنتج]]&lt;&gt;0,ROW(C187),"")</f>
        <v>187</v>
      </c>
      <c r="B193" s="3" t="str">
        <f>Sheet1!B221</f>
        <v>منتج187</v>
      </c>
      <c r="C193" s="3" t="str">
        <f>Sheet1!C221</f>
        <v>عدد</v>
      </c>
      <c r="D193" s="3">
        <f>Sheet1!D221</f>
        <v>18687</v>
      </c>
    </row>
    <row r="194" spans="1:4" ht="18">
      <c r="A194" t="str">
        <f>IF(Table1[[#This Row],[المنتج]]&lt;&gt;0,ROW(C188),"")</f>
        <v/>
      </c>
      <c r="B194" s="3">
        <f>Sheet1!B222</f>
        <v>0</v>
      </c>
      <c r="C194" s="3">
        <f>Sheet1!C222</f>
        <v>0</v>
      </c>
      <c r="D194" s="3">
        <f>Sheet1!D222</f>
        <v>0</v>
      </c>
    </row>
    <row r="195" spans="1:4" ht="18">
      <c r="A195">
        <f>IF(Table1[[#This Row],[المنتج]]&lt;&gt;0,ROW(C189),"")</f>
        <v>189</v>
      </c>
      <c r="B195" s="3" t="str">
        <f>Sheet1!B223</f>
        <v>منتج189</v>
      </c>
      <c r="C195" s="3" t="str">
        <f>Sheet1!C223</f>
        <v>عدد</v>
      </c>
      <c r="D195" s="3">
        <f>Sheet1!D223</f>
        <v>10963</v>
      </c>
    </row>
    <row r="196" spans="1:4" ht="18">
      <c r="A196" t="str">
        <f>IF(Table1[[#This Row],[المنتج]]&lt;&gt;0,ROW(C190),"")</f>
        <v/>
      </c>
      <c r="B196" s="3">
        <f>Sheet1!B224</f>
        <v>0</v>
      </c>
      <c r="C196" s="3">
        <f>Sheet1!C224</f>
        <v>0</v>
      </c>
      <c r="D196" s="3">
        <f>Sheet1!D224</f>
        <v>0</v>
      </c>
    </row>
    <row r="197" spans="1:4" ht="18">
      <c r="A197">
        <f>IF(Table1[[#This Row],[المنتج]]&lt;&gt;0,ROW(C191),"")</f>
        <v>191</v>
      </c>
      <c r="B197" s="3" t="str">
        <f>Sheet1!B225</f>
        <v>منتج191</v>
      </c>
      <c r="C197" s="3" t="str">
        <f>Sheet1!C225</f>
        <v>عدد</v>
      </c>
      <c r="D197" s="3">
        <f>Sheet1!D225</f>
        <v>40</v>
      </c>
    </row>
    <row r="198" spans="1:4" ht="18">
      <c r="A198" t="str">
        <f>IF(Table1[[#This Row],[المنتج]]&lt;&gt;0,ROW(C192),"")</f>
        <v/>
      </c>
      <c r="B198" s="3">
        <f>Sheet1!B226</f>
        <v>0</v>
      </c>
      <c r="C198" s="3">
        <f>Sheet1!C226</f>
        <v>0</v>
      </c>
      <c r="D198" s="3">
        <f>Sheet1!D226</f>
        <v>0</v>
      </c>
    </row>
    <row r="199" spans="1:4" ht="18">
      <c r="A199">
        <f>IF(Table1[[#This Row],[المنتج]]&lt;&gt;0,ROW(C193),"")</f>
        <v>193</v>
      </c>
      <c r="B199" s="3" t="str">
        <f>Sheet1!B227</f>
        <v>منتج193</v>
      </c>
      <c r="C199" s="3" t="str">
        <f>Sheet1!C227</f>
        <v>عدد</v>
      </c>
      <c r="D199" s="3">
        <f>Sheet1!D227</f>
        <v>3563</v>
      </c>
    </row>
    <row r="200" spans="1:4" ht="18">
      <c r="A200" t="str">
        <f>IF(Table1[[#This Row],[المنتج]]&lt;&gt;0,ROW(C194),"")</f>
        <v/>
      </c>
      <c r="B200" s="3">
        <f>Sheet1!B228</f>
        <v>0</v>
      </c>
      <c r="C200" s="3">
        <f>Sheet1!C228</f>
        <v>0</v>
      </c>
      <c r="D200" s="3">
        <f>Sheet1!D228</f>
        <v>0</v>
      </c>
    </row>
    <row r="201" spans="1:4" ht="18">
      <c r="A201">
        <f>IF(Table1[[#This Row],[المنتج]]&lt;&gt;0,ROW(C195),"")</f>
        <v>195</v>
      </c>
      <c r="B201" s="3" t="str">
        <f>Sheet1!B229</f>
        <v>منتج195</v>
      </c>
      <c r="C201" s="3" t="str">
        <f>Sheet1!C229</f>
        <v>عدد</v>
      </c>
      <c r="D201" s="3">
        <f>Sheet1!D229</f>
        <v>80</v>
      </c>
    </row>
    <row r="202" spans="1:4" ht="18">
      <c r="A202" t="str">
        <f>IF(Table1[[#This Row],[المنتج]]&lt;&gt;0,ROW(C196),"")</f>
        <v/>
      </c>
      <c r="B202" s="3">
        <f>Sheet1!B230</f>
        <v>0</v>
      </c>
      <c r="C202" s="3">
        <f>Sheet1!C230</f>
        <v>0</v>
      </c>
      <c r="D202" s="3">
        <f>Sheet1!D230</f>
        <v>0</v>
      </c>
    </row>
    <row r="203" spans="1:4" ht="18">
      <c r="A203">
        <f>IF(Table1[[#This Row],[المنتج]]&lt;&gt;0,ROW(C197),"")</f>
        <v>197</v>
      </c>
      <c r="B203" s="3" t="str">
        <f>Sheet1!B231</f>
        <v>منتج197</v>
      </c>
      <c r="C203" s="3" t="str">
        <f>Sheet1!C231</f>
        <v>عدد</v>
      </c>
      <c r="D203" s="3">
        <f>Sheet1!D231</f>
        <v>1270</v>
      </c>
    </row>
    <row r="204" spans="1:4" ht="18">
      <c r="A204" t="str">
        <f>IF(Table1[[#This Row],[المنتج]]&lt;&gt;0,ROW(C198),"")</f>
        <v/>
      </c>
      <c r="B204" s="3">
        <f>Sheet1!B232</f>
        <v>0</v>
      </c>
      <c r="C204" s="3">
        <f>Sheet1!C232</f>
        <v>0</v>
      </c>
      <c r="D204" s="3">
        <f>Sheet1!D232</f>
        <v>0</v>
      </c>
    </row>
    <row r="205" spans="1:4" ht="18">
      <c r="A205">
        <f>IF(Table1[[#This Row],[المنتج]]&lt;&gt;0,ROW(C199),"")</f>
        <v>199</v>
      </c>
      <c r="B205" s="3" t="str">
        <f>Sheet1!B233</f>
        <v>منتج199</v>
      </c>
      <c r="C205" s="3" t="str">
        <f>Sheet1!C233</f>
        <v>عدد</v>
      </c>
      <c r="D205" s="3">
        <f>Sheet1!D233</f>
        <v>141</v>
      </c>
    </row>
    <row r="206" spans="1:4" ht="18">
      <c r="A206" t="str">
        <f>IF(Table1[[#This Row],[المنتج]]&lt;&gt;0,ROW(C200),"")</f>
        <v/>
      </c>
      <c r="B206" s="3">
        <f>Sheet1!B234</f>
        <v>0</v>
      </c>
      <c r="C206" s="3">
        <f>Sheet1!C234</f>
        <v>0</v>
      </c>
      <c r="D206" s="3">
        <f>Sheet1!D234</f>
        <v>0</v>
      </c>
    </row>
    <row r="207" spans="1:4" ht="18">
      <c r="A207">
        <f>IF(Table1[[#This Row],[المنتج]]&lt;&gt;0,ROW(C201),"")</f>
        <v>201</v>
      </c>
      <c r="B207" s="3" t="str">
        <f>Sheet1!B235</f>
        <v>منتج201</v>
      </c>
      <c r="C207" s="3" t="str">
        <f>Sheet1!C235</f>
        <v>عدد</v>
      </c>
      <c r="D207" s="3">
        <f>Sheet1!D235</f>
        <v>2143</v>
      </c>
    </row>
    <row r="208" spans="1:4" ht="18">
      <c r="A208" t="str">
        <f>IF(Table1[[#This Row],[المنتج]]&lt;&gt;0,ROW(C202),"")</f>
        <v/>
      </c>
      <c r="B208" s="3">
        <f>Sheet1!B236</f>
        <v>0</v>
      </c>
      <c r="C208" s="3">
        <f>Sheet1!C236</f>
        <v>0</v>
      </c>
      <c r="D208" s="3">
        <f>Sheet1!D236</f>
        <v>0</v>
      </c>
    </row>
    <row r="209" spans="1:4" ht="18">
      <c r="A209">
        <f>IF(Table1[[#This Row],[المنتج]]&lt;&gt;0,ROW(C203),"")</f>
        <v>203</v>
      </c>
      <c r="B209" s="3" t="str">
        <f>Sheet1!B237</f>
        <v>منتج203</v>
      </c>
      <c r="C209" s="3" t="str">
        <f>Sheet1!C237</f>
        <v>عدد</v>
      </c>
      <c r="D209" s="3">
        <f>Sheet1!D237</f>
        <v>1445</v>
      </c>
    </row>
    <row r="210" spans="1:4" ht="18">
      <c r="A210" t="str">
        <f>IF(Table1[[#This Row],[المنتج]]&lt;&gt;0,ROW(C204),"")</f>
        <v/>
      </c>
      <c r="B210" s="3">
        <f>Sheet1!B238</f>
        <v>0</v>
      </c>
      <c r="C210" s="3">
        <f>Sheet1!C238</f>
        <v>0</v>
      </c>
      <c r="D210" s="3">
        <f>Sheet1!D238</f>
        <v>0</v>
      </c>
    </row>
    <row r="211" spans="1:4" ht="18">
      <c r="A211">
        <f>IF(Table1[[#This Row],[المنتج]]&lt;&gt;0,ROW(C205),"")</f>
        <v>205</v>
      </c>
      <c r="B211" s="3" t="str">
        <f>Sheet1!B239</f>
        <v>منتج205</v>
      </c>
      <c r="C211" s="3" t="str">
        <f>Sheet1!C239</f>
        <v>عدد</v>
      </c>
      <c r="D211" s="3">
        <f>Sheet1!D239</f>
        <v>311</v>
      </c>
    </row>
    <row r="212" spans="1:4" ht="18">
      <c r="A212" t="str">
        <f>IF(Table1[[#This Row],[المنتج]]&lt;&gt;0,ROW(C206),"")</f>
        <v/>
      </c>
      <c r="B212" s="3">
        <f>Sheet1!B240</f>
        <v>0</v>
      </c>
      <c r="C212" s="3">
        <f>Sheet1!C240</f>
        <v>0</v>
      </c>
      <c r="D212" s="3">
        <f>Sheet1!D240</f>
        <v>0</v>
      </c>
    </row>
    <row r="213" spans="1:4" ht="18">
      <c r="A213">
        <f>IF(Table1[[#This Row],[المنتج]]&lt;&gt;0,ROW(C207),"")</f>
        <v>207</v>
      </c>
      <c r="B213" s="3" t="str">
        <f>Sheet1!B241</f>
        <v>منتج207</v>
      </c>
      <c r="C213" s="3" t="str">
        <f>Sheet1!C241</f>
        <v>عدد</v>
      </c>
      <c r="D213" s="3">
        <f>Sheet1!D241</f>
        <v>1082</v>
      </c>
    </row>
    <row r="214" spans="1:4" ht="18">
      <c r="A214" t="str">
        <f>IF(Table1[[#This Row],[المنتج]]&lt;&gt;0,ROW(C208),"")</f>
        <v/>
      </c>
      <c r="B214" s="3">
        <f>Sheet1!B242</f>
        <v>0</v>
      </c>
      <c r="C214" s="3">
        <f>Sheet1!C242</f>
        <v>0</v>
      </c>
      <c r="D214" s="3">
        <f>Sheet1!D242</f>
        <v>0</v>
      </c>
    </row>
    <row r="215" spans="1:4" ht="18">
      <c r="A215" t="str">
        <f>IF(Table1[[#This Row],[المنتج]]&lt;&gt;0,ROW(C209),"")</f>
        <v/>
      </c>
      <c r="B215" s="3">
        <f>Sheet1!B243</f>
        <v>0</v>
      </c>
      <c r="C215" s="3">
        <f>Sheet1!C243</f>
        <v>0</v>
      </c>
      <c r="D215" s="3">
        <f>Sheet1!D243</f>
        <v>0</v>
      </c>
    </row>
    <row r="216" spans="1:4" ht="18">
      <c r="A216" t="str">
        <f>IF(Table1[[#This Row],[المنتج]]&lt;&gt;0,ROW(C210),"")</f>
        <v/>
      </c>
      <c r="B216" s="3">
        <f>Sheet1!B244</f>
        <v>0</v>
      </c>
      <c r="C216" s="3" t="str">
        <f>Sheet1!C244</f>
        <v>عدد</v>
      </c>
      <c r="D216" s="3">
        <f>Sheet1!D244</f>
        <v>858</v>
      </c>
    </row>
    <row r="217" spans="1:4" ht="18">
      <c r="A217">
        <f>IF(Table1[[#This Row],[المنتج]]&lt;&gt;0,ROW(C211),"")</f>
        <v>211</v>
      </c>
      <c r="B217" s="3" t="str">
        <f>Sheet1!B245</f>
        <v>منتج211</v>
      </c>
      <c r="C217" s="3">
        <f>Sheet1!C245</f>
        <v>0</v>
      </c>
      <c r="D217" s="3">
        <f>Sheet1!D245</f>
        <v>0</v>
      </c>
    </row>
    <row r="218" spans="1:4" ht="18">
      <c r="A218" t="str">
        <f>IF(Table1[[#This Row],[المنتج]]&lt;&gt;0,ROW(C212),"")</f>
        <v/>
      </c>
      <c r="B218" s="3">
        <f>Sheet1!B246</f>
        <v>0</v>
      </c>
      <c r="C218" s="3" t="str">
        <f>Sheet1!C246</f>
        <v>عدد</v>
      </c>
      <c r="D218" s="3">
        <f>Sheet1!D246</f>
        <v>1159</v>
      </c>
    </row>
    <row r="219" spans="1:4" ht="18">
      <c r="A219">
        <f>IF(Table1[[#This Row],[المنتج]]&lt;&gt;0,ROW(C213),"")</f>
        <v>213</v>
      </c>
      <c r="B219" s="3" t="str">
        <f>Sheet1!B247</f>
        <v>منتج213</v>
      </c>
      <c r="C219" s="3">
        <f>Sheet1!C247</f>
        <v>0</v>
      </c>
      <c r="D219" s="3">
        <f>Sheet1!D247</f>
        <v>0</v>
      </c>
    </row>
    <row r="220" spans="1:4" ht="18">
      <c r="A220" t="str">
        <f>IF(Table1[[#This Row],[المنتج]]&lt;&gt;0,ROW(C214),"")</f>
        <v/>
      </c>
      <c r="B220" s="3">
        <f>Sheet1!B248</f>
        <v>0</v>
      </c>
      <c r="C220" s="3" t="str">
        <f>Sheet1!C248</f>
        <v>عدد</v>
      </c>
      <c r="D220" s="3">
        <f>Sheet1!D248</f>
        <v>158</v>
      </c>
    </row>
    <row r="221" spans="1:4" ht="18">
      <c r="A221">
        <f>IF(Table1[[#This Row],[المنتج]]&lt;&gt;0,ROW(C215),"")</f>
        <v>215</v>
      </c>
      <c r="B221" s="3" t="str">
        <f>Sheet1!B249</f>
        <v>منتج215</v>
      </c>
      <c r="C221" s="3">
        <f>Sheet1!C249</f>
        <v>0</v>
      </c>
      <c r="D221" s="3">
        <f>Sheet1!D249</f>
        <v>0</v>
      </c>
    </row>
    <row r="222" spans="1:4" ht="18">
      <c r="A222" t="str">
        <f>IF(Table1[[#This Row],[المنتج]]&lt;&gt;0,ROW(C216),"")</f>
        <v/>
      </c>
      <c r="B222" s="3">
        <f>Sheet1!B250</f>
        <v>0</v>
      </c>
      <c r="C222" s="3" t="str">
        <f>Sheet1!C250</f>
        <v>عدد</v>
      </c>
      <c r="D222" s="3">
        <f>Sheet1!D250</f>
        <v>198</v>
      </c>
    </row>
    <row r="223" spans="1:4" ht="18">
      <c r="A223" t="str">
        <f>IF(Table1[[#This Row],[المنتج]]&lt;&gt;0,ROW(C217),"")</f>
        <v/>
      </c>
      <c r="B223" s="3">
        <f>Sheet1!B251</f>
        <v>0</v>
      </c>
      <c r="C223" s="3">
        <f>Sheet1!C251</f>
        <v>0</v>
      </c>
      <c r="D223" s="3">
        <f>Sheet1!D251</f>
        <v>0</v>
      </c>
    </row>
    <row r="224" spans="1:4" ht="18">
      <c r="A224">
        <f>IF(Table1[[#This Row],[المنتج]]&lt;&gt;0,ROW(C218),"")</f>
        <v>218</v>
      </c>
      <c r="B224" s="3" t="str">
        <f>Sheet1!B252</f>
        <v>من</v>
      </c>
      <c r="C224" s="3" t="str">
        <f>Sheet1!C252</f>
        <v>عدد</v>
      </c>
      <c r="D224" s="3">
        <f>Sheet1!D252</f>
        <v>386</v>
      </c>
    </row>
    <row r="225" spans="1:4" ht="18">
      <c r="A225" t="str">
        <f>IF(Table1[[#This Row],[المنتج]]&lt;&gt;0,ROW(C219),"")</f>
        <v/>
      </c>
      <c r="B225" s="3">
        <f>Sheet1!B253</f>
        <v>0</v>
      </c>
      <c r="C225" s="3">
        <f>Sheet1!C253</f>
        <v>0</v>
      </c>
      <c r="D225" s="3">
        <f>Sheet1!D253</f>
        <v>0</v>
      </c>
    </row>
    <row r="226" spans="1:4" ht="18">
      <c r="A226">
        <f>IF(Table1[[#This Row],[المنتج]]&lt;&gt;0,ROW(C220),"")</f>
        <v>220</v>
      </c>
      <c r="B226" s="3" t="str">
        <f>Sheet1!B254</f>
        <v>منتج220</v>
      </c>
      <c r="C226" s="3" t="str">
        <f>Sheet1!C254</f>
        <v>عدد</v>
      </c>
      <c r="D226" s="3">
        <f>Sheet1!D254</f>
        <v>132</v>
      </c>
    </row>
    <row r="227" spans="1:4" ht="18">
      <c r="A227" t="str">
        <f>IF(Table1[[#This Row],[المنتج]]&lt;&gt;0,ROW(C221),"")</f>
        <v/>
      </c>
      <c r="B227" s="3">
        <f>Sheet1!B255</f>
        <v>0</v>
      </c>
      <c r="C227" s="3">
        <f>Sheet1!C255</f>
        <v>0</v>
      </c>
      <c r="D227" s="3">
        <f>Sheet1!D255</f>
        <v>0</v>
      </c>
    </row>
    <row r="228" spans="1:4" ht="18">
      <c r="A228">
        <f>IF(Table1[[#This Row],[المنتج]]&lt;&gt;0,ROW(C222),"")</f>
        <v>222</v>
      </c>
      <c r="B228" s="3" t="str">
        <f>Sheet1!B256</f>
        <v>منتج222</v>
      </c>
      <c r="C228" s="3" t="str">
        <f>Sheet1!C256</f>
        <v>عدد</v>
      </c>
      <c r="D228" s="3">
        <f>Sheet1!D256</f>
        <v>5</v>
      </c>
    </row>
    <row r="229" spans="1:4" ht="18">
      <c r="A229" t="str">
        <f>IF(Table1[[#This Row],[المنتج]]&lt;&gt;0,ROW(C223),"")</f>
        <v/>
      </c>
      <c r="B229" s="3">
        <f>Sheet1!B257</f>
        <v>0</v>
      </c>
      <c r="C229" s="3">
        <f>Sheet1!C257</f>
        <v>0</v>
      </c>
      <c r="D229" s="3">
        <f>Sheet1!D257</f>
        <v>0</v>
      </c>
    </row>
    <row r="230" spans="1:4" ht="18">
      <c r="A230">
        <f>IF(Table1[[#This Row],[المنتج]]&lt;&gt;0,ROW(C224),"")</f>
        <v>224</v>
      </c>
      <c r="B230" s="3" t="str">
        <f>Sheet1!B258</f>
        <v>منتج224</v>
      </c>
      <c r="C230" s="3" t="str">
        <f>Sheet1!C258</f>
        <v>عدد</v>
      </c>
      <c r="D230" s="3">
        <f>Sheet1!D258</f>
        <v>5</v>
      </c>
    </row>
    <row r="231" spans="1:4" ht="18">
      <c r="A231" t="str">
        <f>IF(Table1[[#This Row],[المنتج]]&lt;&gt;0,ROW(C225),"")</f>
        <v/>
      </c>
      <c r="B231" s="3">
        <f>Sheet1!B259</f>
        <v>0</v>
      </c>
      <c r="C231" s="3">
        <f>Sheet1!C259</f>
        <v>0</v>
      </c>
      <c r="D231" s="3">
        <f>Sheet1!D259</f>
        <v>0</v>
      </c>
    </row>
    <row r="232" spans="1:4" ht="18">
      <c r="A232">
        <f>IF(Table1[[#This Row],[المنتج]]&lt;&gt;0,ROW(C226),"")</f>
        <v>226</v>
      </c>
      <c r="B232" s="3" t="str">
        <f>Sheet1!B260</f>
        <v>منتج226</v>
      </c>
      <c r="C232" s="3" t="str">
        <f>Sheet1!C260</f>
        <v>عدد</v>
      </c>
      <c r="D232" s="3">
        <f>Sheet1!D260</f>
        <v>93</v>
      </c>
    </row>
    <row r="233" spans="1:4" ht="18">
      <c r="A233" t="str">
        <f>IF(Table1[[#This Row],[المنتج]]&lt;&gt;0,ROW(C227),"")</f>
        <v/>
      </c>
      <c r="B233" s="3">
        <f>Sheet1!B261</f>
        <v>0</v>
      </c>
      <c r="C233" s="3">
        <f>Sheet1!C261</f>
        <v>0</v>
      </c>
      <c r="D233" s="3">
        <f>Sheet1!D261</f>
        <v>0</v>
      </c>
    </row>
    <row r="234" spans="1:4" ht="18">
      <c r="A234">
        <f>IF(Table1[[#This Row],[المنتج]]&lt;&gt;0,ROW(C228),"")</f>
        <v>228</v>
      </c>
      <c r="B234" s="3" t="str">
        <f>Sheet1!B262</f>
        <v>منتج228</v>
      </c>
      <c r="C234" s="3" t="str">
        <f>Sheet1!C262</f>
        <v>عدد</v>
      </c>
      <c r="D234" s="3">
        <f>Sheet1!D262</f>
        <v>41</v>
      </c>
    </row>
    <row r="235" spans="1:4" ht="18">
      <c r="A235" t="str">
        <f>IF(Table1[[#This Row],[المنتج]]&lt;&gt;0,ROW(C229),"")</f>
        <v/>
      </c>
      <c r="B235" s="3">
        <f>Sheet1!B263</f>
        <v>0</v>
      </c>
      <c r="C235" s="3">
        <f>Sheet1!C263</f>
        <v>0</v>
      </c>
      <c r="D235" s="3">
        <f>Sheet1!D263</f>
        <v>0</v>
      </c>
    </row>
    <row r="236" spans="1:4" ht="18">
      <c r="A236">
        <f>IF(Table1[[#This Row],[المنتج]]&lt;&gt;0,ROW(C230),"")</f>
        <v>230</v>
      </c>
      <c r="B236" s="3" t="str">
        <f>Sheet1!B264</f>
        <v>منتج230</v>
      </c>
      <c r="C236" s="3" t="str">
        <f>Sheet1!C264</f>
        <v>عدد</v>
      </c>
      <c r="D236" s="3">
        <f>Sheet1!D264</f>
        <v>45</v>
      </c>
    </row>
    <row r="237" spans="1:4" ht="18">
      <c r="A237" t="str">
        <f>IF(Table1[[#This Row],[المنتج]]&lt;&gt;0,ROW(C231),"")</f>
        <v/>
      </c>
      <c r="B237" s="3">
        <f>Sheet1!B265</f>
        <v>0</v>
      </c>
      <c r="C237" s="3">
        <f>Sheet1!C265</f>
        <v>0</v>
      </c>
      <c r="D237" s="3">
        <f>Sheet1!D265</f>
        <v>0</v>
      </c>
    </row>
    <row r="238" spans="1:4" ht="18">
      <c r="A238">
        <f>IF(Table1[[#This Row],[المنتج]]&lt;&gt;0,ROW(C232),"")</f>
        <v>232</v>
      </c>
      <c r="B238" s="3" t="str">
        <f>Sheet1!B266</f>
        <v>منتج232</v>
      </c>
      <c r="C238" s="3" t="str">
        <f>Sheet1!C266</f>
        <v>جم</v>
      </c>
      <c r="D238" s="3">
        <f>Sheet1!D266</f>
        <v>540</v>
      </c>
    </row>
    <row r="239" spans="1:4" ht="18">
      <c r="A239" t="str">
        <f>IF(Table1[[#This Row],[المنتج]]&lt;&gt;0,ROW(C233),"")</f>
        <v/>
      </c>
      <c r="B239" s="3">
        <f>Sheet1!B267</f>
        <v>0</v>
      </c>
      <c r="C239" s="3">
        <f>Sheet1!C267</f>
        <v>0</v>
      </c>
      <c r="D239" s="3">
        <f>Sheet1!D267</f>
        <v>0</v>
      </c>
    </row>
    <row r="240" spans="1:4" ht="18">
      <c r="A240">
        <f>IF(Table1[[#This Row],[المنتج]]&lt;&gt;0,ROW(C234),"")</f>
        <v>234</v>
      </c>
      <c r="B240" s="3" t="str">
        <f>Sheet1!B268</f>
        <v>منتج234</v>
      </c>
      <c r="C240" s="3" t="str">
        <f>Sheet1!C268</f>
        <v>جم</v>
      </c>
      <c r="D240" s="3">
        <f>Sheet1!D268</f>
        <v>27330</v>
      </c>
    </row>
    <row r="241" spans="1:4" ht="18">
      <c r="A241" t="str">
        <f>IF(Table1[[#This Row],[المنتج]]&lt;&gt;0,ROW(C235),"")</f>
        <v/>
      </c>
      <c r="B241" s="3">
        <f>Sheet1!B269</f>
        <v>0</v>
      </c>
      <c r="C241" s="3">
        <f>Sheet1!C269</f>
        <v>0</v>
      </c>
      <c r="D241" s="3">
        <f>Sheet1!D269</f>
        <v>0</v>
      </c>
    </row>
    <row r="242" spans="1:4" ht="18">
      <c r="A242">
        <f>IF(Table1[[#This Row],[المنتج]]&lt;&gt;0,ROW(C236),"")</f>
        <v>236</v>
      </c>
      <c r="B242" s="3" t="str">
        <f>Sheet1!B270</f>
        <v>منتج236</v>
      </c>
      <c r="C242" s="3" t="str">
        <f>Sheet1!C270</f>
        <v>جم</v>
      </c>
      <c r="D242" s="3">
        <f>Sheet1!D270</f>
        <v>53740</v>
      </c>
    </row>
    <row r="243" spans="1:4" ht="18">
      <c r="A243" t="str">
        <f>IF(Table1[[#This Row],[المنتج]]&lt;&gt;0,ROW(C237),"")</f>
        <v/>
      </c>
      <c r="B243" s="3">
        <f>Sheet1!B271</f>
        <v>0</v>
      </c>
      <c r="C243" s="3">
        <f>Sheet1!C271</f>
        <v>0</v>
      </c>
      <c r="D243" s="3">
        <f>Sheet1!D271</f>
        <v>0</v>
      </c>
    </row>
    <row r="244" spans="1:4" ht="18">
      <c r="A244">
        <f>IF(Table1[[#This Row],[المنتج]]&lt;&gt;0,ROW(C238),"")</f>
        <v>238</v>
      </c>
      <c r="B244" s="3" t="str">
        <f>Sheet1!B272</f>
        <v>منتج238</v>
      </c>
      <c r="C244" s="3" t="str">
        <f>Sheet1!C272</f>
        <v>جم</v>
      </c>
      <c r="D244" s="3">
        <f>Sheet1!D272</f>
        <v>32750</v>
      </c>
    </row>
    <row r="245" spans="1:4" ht="18">
      <c r="A245" t="str">
        <f>IF(Table1[[#This Row],[المنتج]]&lt;&gt;0,ROW(C239),"")</f>
        <v/>
      </c>
      <c r="B245" s="3">
        <f>Sheet1!B273</f>
        <v>0</v>
      </c>
      <c r="C245" s="3">
        <f>Sheet1!C273</f>
        <v>0</v>
      </c>
      <c r="D245" s="3">
        <f>Sheet1!D273</f>
        <v>0</v>
      </c>
    </row>
    <row r="246" spans="1:4" ht="18">
      <c r="A246">
        <f>IF(Table1[[#This Row],[المنتج]]&lt;&gt;0,ROW(C240),"")</f>
        <v>240</v>
      </c>
      <c r="B246" s="3" t="str">
        <f>Sheet1!B274</f>
        <v>منتج240</v>
      </c>
      <c r="C246" s="3" t="str">
        <f>Sheet1!C274</f>
        <v>جم</v>
      </c>
      <c r="D246" s="3">
        <f>Sheet1!D274</f>
        <v>20905</v>
      </c>
    </row>
    <row r="247" spans="1:4" ht="18">
      <c r="A247" t="str">
        <f>IF(Table1[[#This Row],[المنتج]]&lt;&gt;0,ROW(C241),"")</f>
        <v/>
      </c>
      <c r="B247" s="3">
        <f>Sheet1!B275</f>
        <v>0</v>
      </c>
      <c r="C247" s="3">
        <f>Sheet1!C275</f>
        <v>0</v>
      </c>
      <c r="D247" s="3">
        <f>Sheet1!D275</f>
        <v>0</v>
      </c>
    </row>
    <row r="248" spans="1:4" ht="18">
      <c r="A248">
        <f>IF(Table1[[#This Row],[المنتج]]&lt;&gt;0,ROW(C242),"")</f>
        <v>242</v>
      </c>
      <c r="B248" s="3" t="str">
        <f>Sheet1!B276</f>
        <v>منتج242</v>
      </c>
      <c r="C248" s="3" t="str">
        <f>Sheet1!C276</f>
        <v>جم</v>
      </c>
      <c r="D248" s="3">
        <f>Sheet1!D276</f>
        <v>37760</v>
      </c>
    </row>
    <row r="249" spans="1:4" ht="18">
      <c r="A249" t="str">
        <f>IF(Table1[[#This Row],[المنتج]]&lt;&gt;0,ROW(C243),"")</f>
        <v/>
      </c>
      <c r="B249" s="3">
        <f>Sheet1!B277</f>
        <v>0</v>
      </c>
      <c r="C249" s="3">
        <f>Sheet1!C277</f>
        <v>0</v>
      </c>
      <c r="D249" s="3">
        <f>Sheet1!D277</f>
        <v>0</v>
      </c>
    </row>
    <row r="250" spans="1:4" ht="18">
      <c r="A250">
        <f>IF(Table1[[#This Row],[المنتج]]&lt;&gt;0,ROW(C244),"")</f>
        <v>244</v>
      </c>
      <c r="B250" s="3" t="str">
        <f>Sheet1!B278</f>
        <v>منتج244</v>
      </c>
      <c r="C250" s="3" t="str">
        <f>Sheet1!C278</f>
        <v>جم</v>
      </c>
      <c r="D250" s="3">
        <f>Sheet1!D278</f>
        <v>37800</v>
      </c>
    </row>
    <row r="251" spans="1:4" ht="18">
      <c r="A251" t="str">
        <f>IF(Table1[[#This Row],[المنتج]]&lt;&gt;0,ROW(C245),"")</f>
        <v/>
      </c>
      <c r="B251" s="3">
        <f>Sheet1!B279</f>
        <v>0</v>
      </c>
      <c r="C251" s="3">
        <f>Sheet1!C279</f>
        <v>0</v>
      </c>
      <c r="D251" s="3">
        <f>Sheet1!D279</f>
        <v>0</v>
      </c>
    </row>
    <row r="252" spans="1:4" ht="18">
      <c r="A252">
        <f>IF(Table1[[#This Row],[المنتج]]&lt;&gt;0,ROW(C246),"")</f>
        <v>246</v>
      </c>
      <c r="B252" s="3" t="str">
        <f>Sheet1!B280</f>
        <v>منتج246</v>
      </c>
      <c r="C252" s="3" t="str">
        <f>Sheet1!C280</f>
        <v>جم</v>
      </c>
      <c r="D252" s="3">
        <f>Sheet1!D280</f>
        <v>270</v>
      </c>
    </row>
    <row r="253" spans="1:4" ht="18">
      <c r="A253" t="str">
        <f>IF(Table1[[#This Row],[المنتج]]&lt;&gt;0,ROW(C247),"")</f>
        <v/>
      </c>
      <c r="B253" s="3">
        <f>Sheet1!B281</f>
        <v>0</v>
      </c>
      <c r="C253" s="3">
        <f>Sheet1!C281</f>
        <v>0</v>
      </c>
      <c r="D253" s="3">
        <f>Sheet1!D281</f>
        <v>0</v>
      </c>
    </row>
    <row r="254" spans="1:4" ht="18">
      <c r="A254">
        <f>IF(Table1[[#This Row],[المنتج]]&lt;&gt;0,ROW(C248),"")</f>
        <v>248</v>
      </c>
      <c r="B254" s="3" t="str">
        <f>Sheet1!B282</f>
        <v>منتج248</v>
      </c>
      <c r="C254" s="3" t="str">
        <f>Sheet1!C282</f>
        <v>جم</v>
      </c>
      <c r="D254" s="3">
        <f>Sheet1!D282</f>
        <v>57350</v>
      </c>
    </row>
    <row r="255" spans="1:4" ht="18">
      <c r="A255" t="str">
        <f>IF(Table1[[#This Row],[المنتج]]&lt;&gt;0,ROW(C249),"")</f>
        <v/>
      </c>
      <c r="B255" s="3">
        <f>Sheet1!B283</f>
        <v>0</v>
      </c>
      <c r="C255" s="3">
        <f>Sheet1!C283</f>
        <v>0</v>
      </c>
      <c r="D255" s="3">
        <f>Sheet1!D283</f>
        <v>0</v>
      </c>
    </row>
    <row r="256" spans="1:4" ht="18">
      <c r="A256">
        <f>IF(Table1[[#This Row],[المنتج]]&lt;&gt;0,ROW(C250),"")</f>
        <v>250</v>
      </c>
      <c r="B256" s="3" t="str">
        <f>Sheet1!B284</f>
        <v>منتج250</v>
      </c>
      <c r="C256" s="3" t="str">
        <f>Sheet1!C284</f>
        <v>جم</v>
      </c>
      <c r="D256" s="3">
        <f>Sheet1!D284</f>
        <v>5640</v>
      </c>
    </row>
    <row r="257" spans="1:4" ht="18">
      <c r="A257" t="str">
        <f>IF(Table1[[#This Row],[المنتج]]&lt;&gt;0,ROW(C251),"")</f>
        <v/>
      </c>
      <c r="B257" s="3">
        <f>Sheet1!B285</f>
        <v>0</v>
      </c>
      <c r="C257" s="3">
        <f>Sheet1!C285</f>
        <v>0</v>
      </c>
      <c r="D257" s="3">
        <f>Sheet1!D285</f>
        <v>0</v>
      </c>
    </row>
    <row r="258" spans="1:4" ht="18">
      <c r="A258">
        <f>IF(Table1[[#This Row],[المنتج]]&lt;&gt;0,ROW(C252),"")</f>
        <v>252</v>
      </c>
      <c r="B258" s="3" t="str">
        <f>Sheet1!B286</f>
        <v>منتج252</v>
      </c>
      <c r="C258" s="3" t="str">
        <f>Sheet1!C286</f>
        <v>جم</v>
      </c>
      <c r="D258" s="3">
        <f>Sheet1!D286</f>
        <v>5595</v>
      </c>
    </row>
    <row r="259" spans="1:4" ht="18">
      <c r="A259" t="str">
        <f>IF(Table1[[#This Row],[المنتج]]&lt;&gt;0,ROW(C253),"")</f>
        <v/>
      </c>
      <c r="B259" s="3">
        <f>Sheet1!B287</f>
        <v>0</v>
      </c>
      <c r="C259" s="3">
        <f>Sheet1!C287</f>
        <v>0</v>
      </c>
      <c r="D259" s="3">
        <f>Sheet1!D287</f>
        <v>0</v>
      </c>
    </row>
    <row r="260" spans="1:4" ht="18">
      <c r="A260">
        <f>IF(Table1[[#This Row],[المنتج]]&lt;&gt;0,ROW(C254),"")</f>
        <v>254</v>
      </c>
      <c r="B260" s="3" t="str">
        <f>Sheet1!B288</f>
        <v>منتج254</v>
      </c>
      <c r="C260" s="3" t="str">
        <f>Sheet1!C288</f>
        <v>جم</v>
      </c>
      <c r="D260" s="3">
        <f>Sheet1!D288</f>
        <v>116.5</v>
      </c>
    </row>
    <row r="261" spans="1:4" ht="18">
      <c r="A261" t="str">
        <f>IF(Table1[[#This Row],[المنتج]]&lt;&gt;0,ROW(C255),"")</f>
        <v/>
      </c>
      <c r="B261" s="3">
        <f>Sheet1!B289</f>
        <v>0</v>
      </c>
      <c r="C261" s="3">
        <f>Sheet1!C289</f>
        <v>0</v>
      </c>
      <c r="D261" s="3">
        <f>Sheet1!D289</f>
        <v>0</v>
      </c>
    </row>
    <row r="262" spans="1:4" ht="18">
      <c r="A262">
        <f>IF(Table1[[#This Row],[المنتج]]&lt;&gt;0,ROW(C256),"")</f>
        <v>256</v>
      </c>
      <c r="B262" s="3" t="str">
        <f>Sheet1!B290</f>
        <v>منتج256</v>
      </c>
      <c r="C262" s="3" t="str">
        <f>Sheet1!C290</f>
        <v>جم</v>
      </c>
      <c r="D262" s="3">
        <f>Sheet1!D290</f>
        <v>11681</v>
      </c>
    </row>
    <row r="263" spans="1:4" ht="18">
      <c r="A263" t="str">
        <f>IF(Table1[[#This Row],[المنتج]]&lt;&gt;0,ROW(C257),"")</f>
        <v/>
      </c>
      <c r="B263" s="3">
        <f>Sheet1!B291</f>
        <v>0</v>
      </c>
      <c r="C263" s="3">
        <f>Sheet1!C291</f>
        <v>0</v>
      </c>
      <c r="D263" s="3">
        <f>Sheet1!D291</f>
        <v>0</v>
      </c>
    </row>
    <row r="264" spans="1:4" ht="18">
      <c r="A264">
        <f>IF(Table1[[#This Row],[المنتج]]&lt;&gt;0,ROW(C258),"")</f>
        <v>258</v>
      </c>
      <c r="B264" s="3" t="str">
        <f>Sheet1!B292</f>
        <v>منتج258</v>
      </c>
      <c r="C264" s="3" t="str">
        <f>Sheet1!C292</f>
        <v>جم</v>
      </c>
      <c r="D264" s="3">
        <f>Sheet1!D292</f>
        <v>141956</v>
      </c>
    </row>
    <row r="265" spans="1:4" ht="18">
      <c r="A265" t="str">
        <f>IF(Table1[[#This Row],[المنتج]]&lt;&gt;0,ROW(C259),"")</f>
        <v/>
      </c>
      <c r="B265" s="3">
        <f>Sheet1!B293</f>
        <v>0</v>
      </c>
      <c r="C265" s="3">
        <f>Sheet1!C293</f>
        <v>0</v>
      </c>
      <c r="D265" s="3">
        <f>Sheet1!D293</f>
        <v>0</v>
      </c>
    </row>
    <row r="266" spans="1:4" ht="18">
      <c r="A266">
        <f>IF(Table1[[#This Row],[المنتج]]&lt;&gt;0,ROW(C260),"")</f>
        <v>260</v>
      </c>
      <c r="B266" s="3" t="str">
        <f>Sheet1!B294</f>
        <v>منتج260</v>
      </c>
      <c r="C266" s="3" t="str">
        <f>Sheet1!C294</f>
        <v>عدد</v>
      </c>
      <c r="D266" s="3">
        <f>Sheet1!D294</f>
        <v>403</v>
      </c>
    </row>
    <row r="267" spans="1:4" ht="18">
      <c r="A267" t="str">
        <f>IF(Table1[[#This Row],[المنتج]]&lt;&gt;0,ROW(C261),"")</f>
        <v/>
      </c>
      <c r="B267" s="3">
        <f>Sheet1!B295</f>
        <v>0</v>
      </c>
      <c r="C267" s="3">
        <f>Sheet1!C295</f>
        <v>0</v>
      </c>
      <c r="D267" s="3">
        <f>Sheet1!D295</f>
        <v>0</v>
      </c>
    </row>
    <row r="268" spans="1:4" ht="18">
      <c r="A268">
        <f>IF(Table1[[#This Row],[المنتج]]&lt;&gt;0,ROW(C262),"")</f>
        <v>262</v>
      </c>
      <c r="B268" s="3" t="str">
        <f>Sheet1!B296</f>
        <v>منتج262</v>
      </c>
      <c r="C268" s="3" t="str">
        <f>Sheet1!C296</f>
        <v>عدد</v>
      </c>
      <c r="D268" s="3">
        <f>Sheet1!D296</f>
        <v>706</v>
      </c>
    </row>
    <row r="269" spans="1:4" ht="18">
      <c r="A269" t="str">
        <f>IF(Table1[[#This Row],[المنتج]]&lt;&gt;0,ROW(C263),"")</f>
        <v/>
      </c>
      <c r="B269" s="3">
        <f>Sheet1!B297</f>
        <v>0</v>
      </c>
      <c r="C269" s="3">
        <f>Sheet1!C297</f>
        <v>0</v>
      </c>
      <c r="D269" s="3">
        <f>Sheet1!D297</f>
        <v>0</v>
      </c>
    </row>
    <row r="270" spans="1:4" ht="18">
      <c r="A270">
        <f>IF(Table1[[#This Row],[المنتج]]&lt;&gt;0,ROW(C264),"")</f>
        <v>264</v>
      </c>
      <c r="B270" s="3" t="str">
        <f>Sheet1!B298</f>
        <v>منتج264</v>
      </c>
      <c r="C270" s="3" t="str">
        <f>Sheet1!C298</f>
        <v>عدد</v>
      </c>
      <c r="D270" s="3">
        <f>Sheet1!D298</f>
        <v>708</v>
      </c>
    </row>
    <row r="271" spans="1:4" ht="18">
      <c r="A271" t="str">
        <f>IF(Table1[[#This Row],[المنتج]]&lt;&gt;0,ROW(C265),"")</f>
        <v/>
      </c>
      <c r="B271" s="3">
        <f>Sheet1!B299</f>
        <v>0</v>
      </c>
      <c r="C271" s="3">
        <f>Sheet1!C299</f>
        <v>0</v>
      </c>
      <c r="D271" s="3">
        <f>Sheet1!D299</f>
        <v>0</v>
      </c>
    </row>
    <row r="272" spans="1:4" ht="18">
      <c r="A272">
        <f>IF(Table1[[#This Row],[المنتج]]&lt;&gt;0,ROW(C266),"")</f>
        <v>266</v>
      </c>
      <c r="B272" s="3" t="str">
        <f>Sheet1!B300</f>
        <v>نتا</v>
      </c>
      <c r="C272" s="3" t="str">
        <f>Sheet1!C300</f>
        <v>عدد</v>
      </c>
      <c r="D272" s="3">
        <f>Sheet1!D300</f>
        <v>454</v>
      </c>
    </row>
    <row r="273" spans="1:4" ht="18">
      <c r="A273" t="str">
        <f>IF(Table1[[#This Row],[المنتج]]&lt;&gt;0,ROW(C267),"")</f>
        <v/>
      </c>
      <c r="B273" s="3">
        <f>Sheet1!B301</f>
        <v>0</v>
      </c>
      <c r="C273" s="3">
        <f>Sheet1!C301</f>
        <v>0</v>
      </c>
      <c r="D273" s="3">
        <f>Sheet1!D301</f>
        <v>0</v>
      </c>
    </row>
    <row r="274" spans="1:4" ht="18">
      <c r="A274">
        <f>IF(Table1[[#This Row],[المنتج]]&lt;&gt;0,ROW(C268),"")</f>
        <v>268</v>
      </c>
      <c r="B274" s="3" t="str">
        <f>Sheet1!B302</f>
        <v>منتج268</v>
      </c>
      <c r="C274" s="3" t="str">
        <f>Sheet1!C302</f>
        <v>عدد</v>
      </c>
      <c r="D274" s="3">
        <f>Sheet1!D302</f>
        <v>350</v>
      </c>
    </row>
    <row r="275" spans="1:4" ht="18">
      <c r="A275" t="str">
        <f>IF(Table1[[#This Row],[المنتج]]&lt;&gt;0,ROW(C269),"")</f>
        <v/>
      </c>
      <c r="B275" s="3">
        <f>Sheet1!B303</f>
        <v>0</v>
      </c>
      <c r="C275" s="3">
        <f>Sheet1!C303</f>
        <v>0</v>
      </c>
      <c r="D275" s="3">
        <f>Sheet1!D303</f>
        <v>0</v>
      </c>
    </row>
    <row r="276" spans="1:4" ht="18">
      <c r="A276">
        <f>IF(Table1[[#This Row],[المنتج]]&lt;&gt;0,ROW(C270),"")</f>
        <v>270</v>
      </c>
      <c r="B276" s="3" t="str">
        <f>Sheet1!B304</f>
        <v>منتج270</v>
      </c>
      <c r="C276" s="3" t="str">
        <f>Sheet1!C304</f>
        <v>عدد</v>
      </c>
      <c r="D276" s="3">
        <f>Sheet1!D304</f>
        <v>2185</v>
      </c>
    </row>
    <row r="277" spans="1:4" ht="18">
      <c r="A277" t="str">
        <f>IF(Table1[[#This Row],[المنتج]]&lt;&gt;0,ROW(C271),"")</f>
        <v/>
      </c>
      <c r="B277" s="3">
        <f>Sheet1!B305</f>
        <v>0</v>
      </c>
      <c r="C277" s="3">
        <f>Sheet1!C305</f>
        <v>0</v>
      </c>
      <c r="D277" s="3">
        <f>Sheet1!D305</f>
        <v>0</v>
      </c>
    </row>
    <row r="278" spans="1:4" ht="18">
      <c r="A278">
        <f>IF(Table1[[#This Row],[المنتج]]&lt;&gt;0,ROW(C272),"")</f>
        <v>272</v>
      </c>
      <c r="B278" s="3" t="str">
        <f>Sheet1!B306</f>
        <v>منتج272</v>
      </c>
      <c r="C278" s="3" t="str">
        <f>Sheet1!C306</f>
        <v>عدد</v>
      </c>
      <c r="D278" s="3">
        <f>Sheet1!D306</f>
        <v>169</v>
      </c>
    </row>
    <row r="279" spans="1:4" ht="18">
      <c r="A279" t="str">
        <f>IF(Table1[[#This Row],[المنتج]]&lt;&gt;0,ROW(C273),"")</f>
        <v/>
      </c>
      <c r="B279" s="3">
        <f>Sheet1!B307</f>
        <v>0</v>
      </c>
      <c r="C279" s="3">
        <f>Sheet1!C307</f>
        <v>0</v>
      </c>
      <c r="D279" s="3">
        <f>Sheet1!D307</f>
        <v>0</v>
      </c>
    </row>
    <row r="280" spans="1:4" ht="18">
      <c r="A280">
        <f>IF(Table1[[#This Row],[المنتج]]&lt;&gt;0,ROW(C274),"")</f>
        <v>274</v>
      </c>
      <c r="B280" s="3" t="str">
        <f>Sheet1!B308</f>
        <v>منتج274</v>
      </c>
      <c r="C280" s="3" t="str">
        <f>Sheet1!C308</f>
        <v>عدد</v>
      </c>
      <c r="D280" s="3">
        <f>Sheet1!D308</f>
        <v>148</v>
      </c>
    </row>
    <row r="281" spans="1:4" ht="18">
      <c r="A281" t="str">
        <f>IF(Table1[[#This Row],[المنتج]]&lt;&gt;0,ROW(C275),"")</f>
        <v/>
      </c>
      <c r="B281" s="3">
        <f>Sheet1!B309</f>
        <v>0</v>
      </c>
      <c r="C281" s="3">
        <f>Sheet1!C309</f>
        <v>0</v>
      </c>
      <c r="D281" s="3">
        <f>Sheet1!D309</f>
        <v>0</v>
      </c>
    </row>
    <row r="282" spans="1:4" ht="18">
      <c r="A282">
        <f>IF(Table1[[#This Row],[المنتج]]&lt;&gt;0,ROW(C276),"")</f>
        <v>276</v>
      </c>
      <c r="B282" s="3" t="str">
        <f>Sheet1!B310</f>
        <v>منتج276</v>
      </c>
      <c r="C282" s="3" t="str">
        <f>Sheet1!C310</f>
        <v>عدد</v>
      </c>
      <c r="D282" s="3">
        <f>Sheet1!D310</f>
        <v>358</v>
      </c>
    </row>
    <row r="283" spans="1:4" ht="18">
      <c r="A283" t="str">
        <f>IF(Table1[[#This Row],[المنتج]]&lt;&gt;0,ROW(C277),"")</f>
        <v/>
      </c>
      <c r="B283" s="3">
        <f>Sheet1!B311</f>
        <v>0</v>
      </c>
      <c r="C283" s="3">
        <f>Sheet1!C311</f>
        <v>0</v>
      </c>
      <c r="D283" s="3">
        <f>Sheet1!D311</f>
        <v>0</v>
      </c>
    </row>
    <row r="284" spans="1:4" ht="18">
      <c r="A284">
        <f>IF(Table1[[#This Row],[المنتج]]&lt;&gt;0,ROW(C278),"")</f>
        <v>278</v>
      </c>
      <c r="B284" s="3" t="str">
        <f>Sheet1!B312</f>
        <v>منتج278</v>
      </c>
      <c r="C284" s="3" t="str">
        <f>Sheet1!C312</f>
        <v>عدد</v>
      </c>
      <c r="D284" s="3">
        <f>Sheet1!D312</f>
        <v>495</v>
      </c>
    </row>
    <row r="285" spans="1:4" ht="18">
      <c r="A285" t="str">
        <f>IF(Table1[[#This Row],[المنتج]]&lt;&gt;0,ROW(C279),"")</f>
        <v/>
      </c>
      <c r="B285" s="3">
        <f>Sheet1!B313</f>
        <v>0</v>
      </c>
      <c r="C285" s="3">
        <f>Sheet1!C313</f>
        <v>0</v>
      </c>
      <c r="D285" s="3">
        <f>Sheet1!D313</f>
        <v>0</v>
      </c>
    </row>
    <row r="286" spans="1:4" ht="18">
      <c r="A286">
        <f>IF(Table1[[#This Row],[المنتج]]&lt;&gt;0,ROW(C280),"")</f>
        <v>280</v>
      </c>
      <c r="B286" s="3" t="str">
        <f>Sheet1!B314</f>
        <v>منتج280</v>
      </c>
      <c r="C286" s="3" t="str">
        <f>Sheet1!C314</f>
        <v>عدد</v>
      </c>
      <c r="D286" s="3">
        <f>Sheet1!D314</f>
        <v>218</v>
      </c>
    </row>
    <row r="287" spans="1:4" ht="18">
      <c r="A287" t="str">
        <f>IF(Table1[[#This Row],[المنتج]]&lt;&gt;0,ROW(C281),"")</f>
        <v/>
      </c>
      <c r="B287" s="3">
        <f>Sheet1!B315</f>
        <v>0</v>
      </c>
      <c r="C287" s="3">
        <f>Sheet1!C315</f>
        <v>0</v>
      </c>
      <c r="D287" s="3">
        <f>Sheet1!D315</f>
        <v>0</v>
      </c>
    </row>
    <row r="288" spans="1:4" ht="18">
      <c r="A288">
        <f>IF(Table1[[#This Row],[المنتج]]&lt;&gt;0,ROW(C282),"")</f>
        <v>282</v>
      </c>
      <c r="B288" s="3" t="str">
        <f>Sheet1!B316</f>
        <v>منتج282</v>
      </c>
      <c r="C288" s="3" t="str">
        <f>Sheet1!C316</f>
        <v>عدد</v>
      </c>
      <c r="D288" s="3">
        <f>Sheet1!D316</f>
        <v>155</v>
      </c>
    </row>
    <row r="289" spans="1:4" ht="18">
      <c r="A289" t="str">
        <f>IF(Table1[[#This Row],[المنتج]]&lt;&gt;0,ROW(C283),"")</f>
        <v/>
      </c>
      <c r="B289" s="3">
        <f>Sheet1!B317</f>
        <v>0</v>
      </c>
      <c r="C289" s="3">
        <f>Sheet1!C317</f>
        <v>0</v>
      </c>
      <c r="D289" s="3">
        <f>Sheet1!D317</f>
        <v>0</v>
      </c>
    </row>
    <row r="290" spans="1:4" ht="18">
      <c r="A290">
        <f>IF(Table1[[#This Row],[المنتج]]&lt;&gt;0,ROW(C284),"")</f>
        <v>284</v>
      </c>
      <c r="B290" s="3" t="str">
        <f>Sheet1!B318</f>
        <v>منتج284</v>
      </c>
      <c r="C290" s="3" t="str">
        <f>Sheet1!C318</f>
        <v>عدد</v>
      </c>
      <c r="D290" s="3">
        <f>Sheet1!D318</f>
        <v>240</v>
      </c>
    </row>
    <row r="291" spans="1:4" ht="18">
      <c r="A291" t="str">
        <f>IF(Table1[[#This Row],[المنتج]]&lt;&gt;0,ROW(C285),"")</f>
        <v/>
      </c>
      <c r="B291" s="3">
        <f>Sheet1!B319</f>
        <v>0</v>
      </c>
      <c r="C291" s="3">
        <f>Sheet1!C319</f>
        <v>0</v>
      </c>
      <c r="D291" s="3">
        <f>Sheet1!D319</f>
        <v>0</v>
      </c>
    </row>
    <row r="292" spans="1:4" ht="18">
      <c r="A292">
        <f>IF(Table1[[#This Row],[المنتج]]&lt;&gt;0,ROW(C286),"")</f>
        <v>286</v>
      </c>
      <c r="B292" s="3" t="str">
        <f>Sheet1!B320</f>
        <v>منتج286</v>
      </c>
      <c r="C292" s="3" t="str">
        <f>Sheet1!C320</f>
        <v>عدد</v>
      </c>
      <c r="D292" s="3">
        <f>Sheet1!D320</f>
        <v>68</v>
      </c>
    </row>
    <row r="293" spans="1:4" ht="18">
      <c r="A293" t="str">
        <f>IF(Table1[[#This Row],[المنتج]]&lt;&gt;0,ROW(C287),"")</f>
        <v/>
      </c>
      <c r="B293" s="3">
        <f>Sheet1!B321</f>
        <v>0</v>
      </c>
      <c r="C293" s="3">
        <f>Sheet1!C321</f>
        <v>0</v>
      </c>
      <c r="D293" s="3">
        <f>Sheet1!D321</f>
        <v>0</v>
      </c>
    </row>
    <row r="294" spans="1:4" ht="18">
      <c r="A294">
        <f>IF(Table1[[#This Row],[المنتج]]&lt;&gt;0,ROW(C288),"")</f>
        <v>288</v>
      </c>
      <c r="B294" s="3" t="str">
        <f>Sheet1!B322</f>
        <v>منتج288</v>
      </c>
      <c r="C294" s="3" t="str">
        <f>Sheet1!C322</f>
        <v>عدد</v>
      </c>
      <c r="D294" s="3">
        <f>Sheet1!D322</f>
        <v>78</v>
      </c>
    </row>
    <row r="295" spans="1:4" ht="18">
      <c r="A295" t="str">
        <f>IF(Table1[[#This Row],[المنتج]]&lt;&gt;0,ROW(C289),"")</f>
        <v/>
      </c>
      <c r="B295" s="3">
        <f>Sheet1!B323</f>
        <v>0</v>
      </c>
      <c r="C295" s="3">
        <f>Sheet1!C323</f>
        <v>0</v>
      </c>
      <c r="D295" s="3">
        <f>Sheet1!D323</f>
        <v>0</v>
      </c>
    </row>
    <row r="296" spans="1:4" ht="18">
      <c r="A296">
        <f>IF(Table1[[#This Row],[المنتج]]&lt;&gt;0,ROW(C290),"")</f>
        <v>290</v>
      </c>
      <c r="B296" s="3" t="str">
        <f>Sheet1!B324</f>
        <v>منتج290</v>
      </c>
      <c r="C296" s="3" t="str">
        <f>Sheet1!C324</f>
        <v>عدد</v>
      </c>
      <c r="D296" s="3">
        <f>Sheet1!D324</f>
        <v>133</v>
      </c>
    </row>
    <row r="297" spans="1:4" ht="18">
      <c r="A297" t="str">
        <f>IF(Table1[[#This Row],[المنتج]]&lt;&gt;0,ROW(C291),"")</f>
        <v/>
      </c>
      <c r="B297" s="3">
        <f>Sheet1!B325</f>
        <v>0</v>
      </c>
      <c r="C297" s="3">
        <f>Sheet1!C325</f>
        <v>0</v>
      </c>
      <c r="D297" s="3">
        <f>Sheet1!D325</f>
        <v>0</v>
      </c>
    </row>
    <row r="298" spans="1:4" ht="18">
      <c r="A298">
        <f>IF(Table1[[#This Row],[المنتج]]&lt;&gt;0,ROW(C292),"")</f>
        <v>292</v>
      </c>
      <c r="B298" s="3" t="str">
        <f>Sheet1!B326</f>
        <v>منتج292</v>
      </c>
      <c r="C298" s="3" t="str">
        <f>Sheet1!C326</f>
        <v>عدد</v>
      </c>
      <c r="D298" s="3">
        <f>Sheet1!D326</f>
        <v>7454</v>
      </c>
    </row>
    <row r="299" spans="1:4" ht="18">
      <c r="A299" t="str">
        <f>IF(Table1[[#This Row],[المنتج]]&lt;&gt;0,ROW(C293),"")</f>
        <v/>
      </c>
      <c r="B299" s="3">
        <f>Sheet1!B327</f>
        <v>0</v>
      </c>
      <c r="C299" s="3">
        <f>Sheet1!C327</f>
        <v>0</v>
      </c>
      <c r="D299" s="3">
        <f>Sheet1!D327</f>
        <v>0</v>
      </c>
    </row>
    <row r="300" spans="1:4" ht="18">
      <c r="A300" t="str">
        <f>IF(Table1[[#This Row],[المنتج]]&lt;&gt;0,ROW(C294),"")</f>
        <v/>
      </c>
      <c r="B300" s="3">
        <f>Sheet1!B328</f>
        <v>0</v>
      </c>
      <c r="C300" s="3">
        <f>Sheet1!C328</f>
        <v>0</v>
      </c>
      <c r="D300" s="3">
        <f>Sheet1!D328</f>
        <v>0</v>
      </c>
    </row>
    <row r="301" spans="1:4" ht="18">
      <c r="A301" t="str">
        <f>IF(Table1[[#This Row],[المنتج]]&lt;&gt;0,ROW(C295),"")</f>
        <v/>
      </c>
      <c r="B301" s="3">
        <f>Sheet1!B329</f>
        <v>0</v>
      </c>
      <c r="C301" s="3">
        <f>Sheet1!C329</f>
        <v>0</v>
      </c>
      <c r="D301" s="3">
        <f>Sheet1!D329</f>
        <v>0</v>
      </c>
    </row>
    <row r="302" spans="1:4" ht="18">
      <c r="A302" t="str">
        <f>IF(Table1[[#This Row],[المنتج]]&lt;&gt;0,ROW(C296),"")</f>
        <v/>
      </c>
      <c r="B302" s="3">
        <f>Sheet1!B330</f>
        <v>0</v>
      </c>
      <c r="C302" s="3">
        <f>Sheet1!C330</f>
        <v>0</v>
      </c>
      <c r="D302" s="3">
        <f>Sheet1!D330</f>
        <v>0</v>
      </c>
    </row>
    <row r="303" spans="1:4" ht="18">
      <c r="A303" t="str">
        <f>IF(Table1[[#This Row],[المنتج]]&lt;&gt;0,ROW(C297),"")</f>
        <v/>
      </c>
      <c r="B303" s="3">
        <f>Sheet1!B331</f>
        <v>0</v>
      </c>
      <c r="C303" s="3">
        <f>Sheet1!C331</f>
        <v>0</v>
      </c>
      <c r="D303" s="3">
        <f>Sheet1!D331</f>
        <v>0</v>
      </c>
    </row>
    <row r="304" spans="1:4" ht="18">
      <c r="A304" t="str">
        <f>IF(Table1[[#This Row],[المنتج]]&lt;&gt;0,ROW(C298),"")</f>
        <v/>
      </c>
      <c r="B304" s="3">
        <f>Sheet1!B332</f>
        <v>0</v>
      </c>
      <c r="C304" s="3">
        <f>Sheet1!C332</f>
        <v>0</v>
      </c>
      <c r="D304" s="3">
        <f>Sheet1!D332</f>
        <v>0</v>
      </c>
    </row>
    <row r="305" spans="1:4" ht="18">
      <c r="A305" t="str">
        <f>IF(Table1[[#This Row],[المنتج]]&lt;&gt;0,ROW(C299),"")</f>
        <v/>
      </c>
      <c r="B305" s="3">
        <f>Sheet1!B333</f>
        <v>0</v>
      </c>
      <c r="C305" s="3">
        <f>Sheet1!C333</f>
        <v>0</v>
      </c>
      <c r="D305" s="3">
        <f>Sheet1!D333</f>
        <v>0</v>
      </c>
    </row>
    <row r="306" spans="1:4" ht="18">
      <c r="A306" t="str">
        <f>IF(Table1[[#This Row],[المنتج]]&lt;&gt;0,ROW(C300),"")</f>
        <v/>
      </c>
      <c r="B306" s="3">
        <f>Sheet1!B334</f>
        <v>0</v>
      </c>
      <c r="C306" s="3">
        <f>Sheet1!C334</f>
        <v>0</v>
      </c>
      <c r="D306" s="3">
        <f>Sheet1!D334</f>
        <v>0</v>
      </c>
    </row>
    <row r="307" spans="1:4" ht="18">
      <c r="A307" t="str">
        <f>IF(Table1[[#This Row],[المنتج]]&lt;&gt;0,ROW(C301),"")</f>
        <v/>
      </c>
      <c r="B307" s="3">
        <f>Sheet1!B335</f>
        <v>0</v>
      </c>
      <c r="C307" s="3">
        <f>Sheet1!C335</f>
        <v>0</v>
      </c>
      <c r="D307" s="3">
        <f>Sheet1!D335</f>
        <v>0</v>
      </c>
    </row>
    <row r="308" spans="1:4" ht="18">
      <c r="A308" t="str">
        <f>IF(Table1[[#This Row],[المنتج]]&lt;&gt;0,ROW(C302),"")</f>
        <v/>
      </c>
      <c r="B308" s="3">
        <f>Sheet1!B336</f>
        <v>0</v>
      </c>
      <c r="C308" s="3">
        <f>Sheet1!C336</f>
        <v>0</v>
      </c>
      <c r="D308" s="3">
        <f>Sheet1!D336</f>
        <v>0</v>
      </c>
    </row>
    <row r="309" spans="1:4" ht="18">
      <c r="A309" t="str">
        <f>IF(Table1[[#This Row],[المنتج]]&lt;&gt;0,ROW(C303),"")</f>
        <v/>
      </c>
      <c r="B309" s="3">
        <f>Sheet1!B337</f>
        <v>0</v>
      </c>
      <c r="C309" s="3">
        <f>Sheet1!C337</f>
        <v>0</v>
      </c>
      <c r="D309" s="3">
        <f>Sheet1!D337</f>
        <v>0</v>
      </c>
    </row>
    <row r="310" spans="1:4" ht="18">
      <c r="A310" t="str">
        <f>IF(Table1[[#This Row],[المنتج]]&lt;&gt;0,ROW(C304),"")</f>
        <v/>
      </c>
      <c r="B310" s="3">
        <f>Sheet1!B338</f>
        <v>0</v>
      </c>
      <c r="C310" s="3">
        <f>Sheet1!C338</f>
        <v>0</v>
      </c>
      <c r="D310" s="3">
        <f>Sheet1!D338</f>
        <v>0</v>
      </c>
    </row>
    <row r="311" spans="1:4" ht="18">
      <c r="A311" t="str">
        <f>IF(Table1[[#This Row],[المنتج]]&lt;&gt;0,ROW(C305),"")</f>
        <v/>
      </c>
      <c r="B311" s="3">
        <f>Sheet1!B339</f>
        <v>0</v>
      </c>
      <c r="C311" s="3">
        <f>Sheet1!C339</f>
        <v>0</v>
      </c>
      <c r="D311" s="3">
        <f>Sheet1!D339</f>
        <v>0</v>
      </c>
    </row>
    <row r="312" spans="1:4" ht="18">
      <c r="A312" t="str">
        <f>IF(Table1[[#This Row],[المنتج]]&lt;&gt;0,ROW(C306),"")</f>
        <v/>
      </c>
      <c r="B312" s="3">
        <f>Sheet1!B340</f>
        <v>0</v>
      </c>
      <c r="C312" s="3">
        <f>Sheet1!C340</f>
        <v>0</v>
      </c>
      <c r="D312" s="3">
        <f>Sheet1!D340</f>
        <v>0</v>
      </c>
    </row>
    <row r="313" spans="1:4" ht="18">
      <c r="A313" t="str">
        <f>IF(Table1[[#This Row],[المنتج]]&lt;&gt;0,ROW(C307),"")</f>
        <v/>
      </c>
      <c r="B313" s="3">
        <f>Sheet1!B341</f>
        <v>0</v>
      </c>
      <c r="C313" s="3">
        <f>Sheet1!C341</f>
        <v>0</v>
      </c>
      <c r="D313" s="3">
        <f>Sheet1!D341</f>
        <v>0</v>
      </c>
    </row>
    <row r="314" spans="1:4" ht="18">
      <c r="A314" t="str">
        <f>IF(Table1[[#This Row],[المنتج]]&lt;&gt;0,ROW(C308),"")</f>
        <v/>
      </c>
      <c r="B314" s="3">
        <f>Sheet1!B342</f>
        <v>0</v>
      </c>
      <c r="C314" s="3">
        <f>Sheet1!C342</f>
        <v>0</v>
      </c>
      <c r="D314" s="3">
        <f>Sheet1!D342</f>
        <v>0</v>
      </c>
    </row>
    <row r="315" spans="1:4" ht="18">
      <c r="A315" t="str">
        <f>IF(Table1[[#This Row],[المنتج]]&lt;&gt;0,ROW(C309),"")</f>
        <v/>
      </c>
      <c r="B315" s="3">
        <f>Sheet1!B343</f>
        <v>0</v>
      </c>
      <c r="C315" s="3">
        <f>Sheet1!C343</f>
        <v>0</v>
      </c>
      <c r="D315" s="3">
        <f>Sheet1!D343</f>
        <v>0</v>
      </c>
    </row>
    <row r="316" spans="1:4" ht="18">
      <c r="A316" t="str">
        <f>IF(Table1[[#This Row],[المنتج]]&lt;&gt;0,ROW(C310),"")</f>
        <v/>
      </c>
      <c r="B316" s="3">
        <f>Sheet1!B344</f>
        <v>0</v>
      </c>
      <c r="C316" s="3">
        <f>Sheet1!C344</f>
        <v>0</v>
      </c>
      <c r="D316" s="3">
        <f>Sheet1!D344</f>
        <v>0</v>
      </c>
    </row>
    <row r="317" spans="1:4" ht="18">
      <c r="A317" t="str">
        <f>IF(Table1[[#This Row],[المنتج]]&lt;&gt;0,ROW(C311),"")</f>
        <v/>
      </c>
      <c r="B317" s="3">
        <f>Sheet1!B345</f>
        <v>0</v>
      </c>
      <c r="C317" s="3">
        <f>Sheet1!C345</f>
        <v>0</v>
      </c>
      <c r="D317" s="3">
        <f>Sheet1!D345</f>
        <v>0</v>
      </c>
    </row>
    <row r="318" spans="1:4" ht="18">
      <c r="A318" t="str">
        <f>IF(Table1[[#This Row],[المنتج]]&lt;&gt;0,ROW(C312),"")</f>
        <v/>
      </c>
      <c r="B318" s="3">
        <f>Sheet1!B346</f>
        <v>0</v>
      </c>
      <c r="C318" s="3">
        <f>Sheet1!C346</f>
        <v>0</v>
      </c>
      <c r="D318" s="3">
        <f>Sheet1!D346</f>
        <v>0</v>
      </c>
    </row>
    <row r="319" spans="1:4" ht="18">
      <c r="A319" t="str">
        <f>IF(Table1[[#This Row],[المنتج]]&lt;&gt;0,ROW(C313),"")</f>
        <v/>
      </c>
      <c r="B319" s="3">
        <f>Sheet1!B347</f>
        <v>0</v>
      </c>
      <c r="C319" s="3">
        <f>Sheet1!C347</f>
        <v>0</v>
      </c>
      <c r="D319" s="3">
        <f>Sheet1!D347</f>
        <v>0</v>
      </c>
    </row>
    <row r="320" spans="1:4" ht="18">
      <c r="A320" t="str">
        <f>IF(Table1[[#This Row],[المنتج]]&lt;&gt;0,ROW(C314),"")</f>
        <v/>
      </c>
      <c r="B320" s="3">
        <f>Sheet1!B348</f>
        <v>0</v>
      </c>
      <c r="C320" s="3">
        <f>Sheet1!C348</f>
        <v>0</v>
      </c>
      <c r="D320" s="3">
        <f>Sheet1!D348</f>
        <v>0</v>
      </c>
    </row>
    <row r="321" spans="1:4" ht="18">
      <c r="A321" t="str">
        <f>IF(Table1[[#This Row],[المنتج]]&lt;&gt;0,ROW(C315),"")</f>
        <v/>
      </c>
      <c r="B321" s="3">
        <f>Sheet1!B349</f>
        <v>0</v>
      </c>
      <c r="C321" s="3">
        <f>Sheet1!C349</f>
        <v>0</v>
      </c>
      <c r="D321" s="3">
        <f>Sheet1!D349</f>
        <v>0</v>
      </c>
    </row>
    <row r="322" spans="1:4" ht="18">
      <c r="A322" t="str">
        <f>IF(Table1[[#This Row],[المنتج]]&lt;&gt;0,ROW(C316),"")</f>
        <v/>
      </c>
      <c r="B322" s="3">
        <f>Sheet1!B350</f>
        <v>0</v>
      </c>
      <c r="C322" s="3">
        <f>Sheet1!C350</f>
        <v>0</v>
      </c>
      <c r="D322" s="3">
        <f>Sheet1!D350</f>
        <v>0</v>
      </c>
    </row>
    <row r="323" spans="1:4" ht="18">
      <c r="A323" t="str">
        <f>IF(Table1[[#This Row],[المنتج]]&lt;&gt;0,ROW(C317),"")</f>
        <v/>
      </c>
      <c r="B323" s="3">
        <f>Sheet1!B351</f>
        <v>0</v>
      </c>
      <c r="C323" s="3">
        <f>Sheet1!C351</f>
        <v>0</v>
      </c>
      <c r="D323" s="3">
        <f>Sheet1!D351</f>
        <v>0</v>
      </c>
    </row>
    <row r="324" spans="1:4" ht="18">
      <c r="A324" t="str">
        <f>IF(Table1[[#This Row],[المنتج]]&lt;&gt;0,ROW(C318),"")</f>
        <v/>
      </c>
      <c r="B324" s="3">
        <f>Sheet1!B352</f>
        <v>0</v>
      </c>
      <c r="C324" s="3">
        <f>Sheet1!C352</f>
        <v>0</v>
      </c>
      <c r="D324" s="3">
        <f>Sheet1!D352</f>
        <v>0</v>
      </c>
    </row>
    <row r="325" spans="1:4" ht="18">
      <c r="A325" t="str">
        <f>IF(Table1[[#This Row],[المنتج]]&lt;&gt;0,ROW(C319),"")</f>
        <v/>
      </c>
      <c r="B325" s="3">
        <f>Sheet1!B353</f>
        <v>0</v>
      </c>
      <c r="C325" s="3">
        <f>Sheet1!C353</f>
        <v>0</v>
      </c>
      <c r="D325" s="3">
        <f>Sheet1!D353</f>
        <v>0</v>
      </c>
    </row>
    <row r="326" spans="1:4" ht="18">
      <c r="A326" t="str">
        <f>IF(Table1[[#This Row],[المنتج]]&lt;&gt;0,ROW(C320),"")</f>
        <v/>
      </c>
      <c r="B326" s="3">
        <f>Sheet1!B354</f>
        <v>0</v>
      </c>
      <c r="C326" s="3">
        <f>Sheet1!C354</f>
        <v>0</v>
      </c>
      <c r="D326" s="3">
        <f>Sheet1!D354</f>
        <v>0</v>
      </c>
    </row>
    <row r="327" spans="1:4" ht="18">
      <c r="A327" t="str">
        <f>IF(Table1[[#This Row],[المنتج]]&lt;&gt;0,ROW(C321),"")</f>
        <v/>
      </c>
      <c r="B327" s="3">
        <f>Sheet1!B355</f>
        <v>0</v>
      </c>
      <c r="C327" s="3">
        <f>Sheet1!C355</f>
        <v>0</v>
      </c>
      <c r="D327" s="3">
        <f>Sheet1!D355</f>
        <v>0</v>
      </c>
    </row>
    <row r="328" spans="1:4" ht="18">
      <c r="A328" t="str">
        <f>IF(Table1[[#This Row],[المنتج]]&lt;&gt;0,ROW(C322),"")</f>
        <v/>
      </c>
      <c r="B328" s="3">
        <f>Sheet1!B356</f>
        <v>0</v>
      </c>
      <c r="C328" s="3">
        <f>Sheet1!C356</f>
        <v>0</v>
      </c>
      <c r="D328" s="3">
        <f>Sheet1!D356</f>
        <v>0</v>
      </c>
    </row>
    <row r="329" spans="1:4" ht="18">
      <c r="A329" t="str">
        <f>IF(Table1[[#This Row],[المنتج]]&lt;&gt;0,ROW(C323),"")</f>
        <v/>
      </c>
      <c r="B329" s="3">
        <f>Sheet1!B357</f>
        <v>0</v>
      </c>
      <c r="C329" s="3">
        <f>Sheet1!C357</f>
        <v>0</v>
      </c>
      <c r="D329" s="3">
        <f>Sheet1!D357</f>
        <v>0</v>
      </c>
    </row>
    <row r="330" spans="1:4" ht="18">
      <c r="A330" t="str">
        <f>IF(Table1[[#This Row],[المنتج]]&lt;&gt;0,ROW(C324),"")</f>
        <v/>
      </c>
      <c r="B330" s="3">
        <f>Sheet1!B358</f>
        <v>0</v>
      </c>
      <c r="C330" s="3">
        <f>Sheet1!C358</f>
        <v>0</v>
      </c>
      <c r="D330" s="3">
        <f>Sheet1!D358</f>
        <v>0</v>
      </c>
    </row>
    <row r="331" spans="1:4" ht="18">
      <c r="A331" t="str">
        <f>IF(Table1[[#This Row],[المنتج]]&lt;&gt;0,ROW(C325),"")</f>
        <v/>
      </c>
      <c r="B331" s="3">
        <f>Sheet1!B359</f>
        <v>0</v>
      </c>
      <c r="C331" s="3">
        <f>Sheet1!C359</f>
        <v>0</v>
      </c>
      <c r="D331" s="3">
        <f>Sheet1!D359</f>
        <v>0</v>
      </c>
    </row>
    <row r="332" spans="1:4" ht="18">
      <c r="A332" t="str">
        <f>IF(Table1[[#This Row],[المنتج]]&lt;&gt;0,ROW(C326),"")</f>
        <v/>
      </c>
      <c r="B332" s="3">
        <f>Sheet1!B360</f>
        <v>0</v>
      </c>
      <c r="C332" s="3">
        <f>Sheet1!C360</f>
        <v>0</v>
      </c>
      <c r="D332" s="3">
        <f>Sheet1!D360</f>
        <v>0</v>
      </c>
    </row>
    <row r="333" spans="1:4" ht="18">
      <c r="A333" t="str">
        <f>IF(Table1[[#This Row],[المنتج]]&lt;&gt;0,ROW(C327),"")</f>
        <v/>
      </c>
      <c r="B333" s="3">
        <f>Sheet1!B361</f>
        <v>0</v>
      </c>
      <c r="C333" s="3">
        <f>Sheet1!C361</f>
        <v>0</v>
      </c>
      <c r="D333" s="3">
        <f>Sheet1!D361</f>
        <v>0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F175"/>
  <sheetViews>
    <sheetView workbookViewId="0">
      <selection activeCell="A8" sqref="A8"/>
    </sheetView>
  </sheetViews>
  <sheetFormatPr defaultRowHeight="14.25"/>
  <cols>
    <col min="1" max="1" width="17.375" customWidth="1"/>
    <col min="2" max="2" width="14" customWidth="1"/>
    <col min="3" max="3" width="13.875" customWidth="1"/>
    <col min="4" max="4" width="12.5" customWidth="1"/>
    <col min="5" max="5" width="13.5" bestFit="1" customWidth="1"/>
  </cols>
  <sheetData>
    <row r="1" spans="1:6">
      <c r="A1" s="26" t="s">
        <v>3</v>
      </c>
      <c r="B1" s="27"/>
      <c r="C1" s="17">
        <v>20000</v>
      </c>
      <c r="D1" s="18"/>
      <c r="E1" s="19"/>
    </row>
    <row r="2" spans="1:6">
      <c r="A2" s="26"/>
      <c r="B2" s="27"/>
      <c r="C2" s="20"/>
      <c r="D2" s="21"/>
      <c r="E2" s="22"/>
    </row>
    <row r="3" spans="1:6" ht="15" thickBot="1">
      <c r="A3" s="26"/>
      <c r="B3" s="27"/>
      <c r="C3" s="23"/>
      <c r="D3" s="24"/>
      <c r="E3" s="25"/>
    </row>
    <row r="5" spans="1:6" ht="15" thickBot="1"/>
    <row r="6" spans="1:6" ht="14.25" customHeight="1">
      <c r="A6" s="11" t="s">
        <v>7</v>
      </c>
      <c r="B6" s="12"/>
      <c r="C6" s="12"/>
      <c r="D6" s="13"/>
    </row>
    <row r="7" spans="1:6" ht="15" customHeight="1" thickBot="1">
      <c r="A7" s="14"/>
      <c r="B7" s="15"/>
      <c r="C7" s="15"/>
      <c r="D7" s="16"/>
    </row>
    <row r="8" spans="1:6" ht="15.75" thickBot="1">
      <c r="A8" s="4" t="s">
        <v>0</v>
      </c>
      <c r="B8" s="6" t="s">
        <v>1</v>
      </c>
      <c r="C8" s="6" t="s">
        <v>2</v>
      </c>
      <c r="D8" s="5" t="s">
        <v>4</v>
      </c>
    </row>
    <row r="9" spans="1:6" ht="15" thickBot="1">
      <c r="A9" s="9" t="str">
        <f>VLOOKUP(SMALL(المنتجات!$A$7:$A$333,ROW('المبيعات في الالف'!A1)),المنتجات!$A$7:$D$333,2,0)</f>
        <v>منتج1</v>
      </c>
      <c r="B9" s="7" t="str">
        <f>VLOOKUP(SMALL(المنتجات!$A$7:$A$333,ROW('المبيعات في الالف'!B1)),المنتجات!$A$7:$D$333,3,0)</f>
        <v>جم</v>
      </c>
      <c r="C9" s="7">
        <f>VLOOKUP(SMALL(المنتجات!$A$7:$A$333,ROW('المبيعات في الالف'!C1)),المنتجات!$A$7:$D$333,4,0)</f>
        <v>355760</v>
      </c>
      <c r="D9" s="10">
        <f>C9*1000/C$1/100</f>
        <v>177.88</v>
      </c>
      <c r="F9">
        <f>IF(B9="جم",1000,1)</f>
        <v>1000</v>
      </c>
    </row>
    <row r="10" spans="1:6" ht="15" thickBot="1">
      <c r="A10" s="9" t="str">
        <f>VLOOKUP(SMALL(المنتجات!$A$7:$A$333,ROW('المبيعات في الالف'!A2)),المنتجات!$A$7:$D$333,2,0)</f>
        <v>منتج3</v>
      </c>
      <c r="B10" s="7" t="str">
        <f>VLOOKUP(SMALL(المنتجات!$A$7:$A$333,ROW('المبيعات في الالف'!B2)),المنتجات!$A$7:$D$333,3,0)</f>
        <v>جم</v>
      </c>
      <c r="C10" s="7">
        <f>VLOOKUP(SMALL(المنتجات!$A$7:$A$333,ROW('المبيعات في الالف'!C2)),المنتجات!$A$7:$D$333,4,0)</f>
        <v>105764</v>
      </c>
      <c r="D10" s="8">
        <f>C10/C$1*1000</f>
        <v>5288.2</v>
      </c>
      <c r="F10">
        <f t="shared" ref="F10:F73" si="0">IF(B10="جم",1000,1)</f>
        <v>1000</v>
      </c>
    </row>
    <row r="11" spans="1:6" ht="15" thickBot="1">
      <c r="A11" s="9" t="str">
        <f>VLOOKUP(SMALL(المنتجات!$A$7:$A$333,ROW('المبيعات في الالف'!A3)),المنتجات!$A$7:$D$333,2,0)</f>
        <v>منتج5</v>
      </c>
      <c r="B11" s="7" t="str">
        <f>VLOOKUP(SMALL(المنتجات!$A$7:$A$333,ROW('المبيعات في الالف'!B3)),المنتجات!$A$7:$D$333,3,0)</f>
        <v>جم</v>
      </c>
      <c r="C11" s="7">
        <f>VLOOKUP(SMALL(المنتجات!$A$7:$A$333,ROW('المبيعات في الالف'!C3)),المنتجات!$A$7:$D$333,4,0)</f>
        <v>263520</v>
      </c>
      <c r="D11" s="8">
        <f t="shared" ref="D11:D16" si="1">C11*1000/C$1</f>
        <v>13176</v>
      </c>
      <c r="F11">
        <f t="shared" si="0"/>
        <v>1000</v>
      </c>
    </row>
    <row r="12" spans="1:6" ht="15" thickBot="1">
      <c r="A12" s="9" t="str">
        <f>VLOOKUP(SMALL(المنتجات!$A$7:$A$333,ROW('المبيعات في الالف'!A4)),المنتجات!$A$7:$D$333,2,0)</f>
        <v>منتج7</v>
      </c>
      <c r="B12" s="7" t="str">
        <f>VLOOKUP(SMALL(المنتجات!$A$7:$A$333,ROW('المبيعات في الالف'!B4)),المنتجات!$A$7:$D$333,3,0)</f>
        <v>جم</v>
      </c>
      <c r="C12" s="7">
        <f>VLOOKUP(SMALL(المنتجات!$A$7:$A$333,ROW('المبيعات في الالف'!C4)),المنتجات!$A$7:$D$333,4,0)</f>
        <v>434670</v>
      </c>
      <c r="D12" s="8">
        <f t="shared" si="1"/>
        <v>21733.5</v>
      </c>
      <c r="F12">
        <f t="shared" si="0"/>
        <v>1000</v>
      </c>
    </row>
    <row r="13" spans="1:6" ht="15" thickBot="1">
      <c r="A13" s="9" t="str">
        <f>VLOOKUP(SMALL(المنتجات!$A$7:$A$333,ROW('المبيعات في الالف'!A5)),المنتجات!$A$7:$D$333,2,0)</f>
        <v>منتج9</v>
      </c>
      <c r="B13" s="7" t="str">
        <f>VLOOKUP(SMALL(المنتجات!$A$7:$A$333,ROW('المبيعات في الالف'!B5)),المنتجات!$A$7:$D$333,3,0)</f>
        <v>جم</v>
      </c>
      <c r="C13" s="7">
        <f>VLOOKUP(SMALL(المنتجات!$A$7:$A$333,ROW('المبيعات في الالف'!C5)),المنتجات!$A$7:$D$333,4,0)</f>
        <v>8820</v>
      </c>
      <c r="D13" s="8">
        <f t="shared" si="1"/>
        <v>441</v>
      </c>
      <c r="F13">
        <f t="shared" si="0"/>
        <v>1000</v>
      </c>
    </row>
    <row r="14" spans="1:6" ht="15" thickBot="1">
      <c r="A14" s="9" t="str">
        <f>VLOOKUP(SMALL(المنتجات!$A$7:$A$333,ROW('المبيعات في الالف'!A6)),المنتجات!$A$7:$D$333,2,0)</f>
        <v>منتج11</v>
      </c>
      <c r="B14" s="7" t="str">
        <f>VLOOKUP(SMALL(المنتجات!$A$7:$A$333,ROW('المبيعات في الالف'!B6)),المنتجات!$A$7:$D$333,3,0)</f>
        <v>جم</v>
      </c>
      <c r="C14" s="7">
        <f>VLOOKUP(SMALL(المنتجات!$A$7:$A$333,ROW('المبيعات في الالف'!C6)),المنتجات!$A$7:$D$333,4,0)</f>
        <v>2840</v>
      </c>
      <c r="D14" s="8">
        <f t="shared" si="1"/>
        <v>142</v>
      </c>
      <c r="F14">
        <f t="shared" si="0"/>
        <v>1000</v>
      </c>
    </row>
    <row r="15" spans="1:6" ht="15" thickBot="1">
      <c r="A15" s="9" t="str">
        <f>VLOOKUP(SMALL(المنتجات!$A$7:$A$333,ROW('المبيعات في الالف'!A7)),المنتجات!$A$7:$D$333,2,0)</f>
        <v>منتج13</v>
      </c>
      <c r="B15" s="7" t="str">
        <f>VLOOKUP(SMALL(المنتجات!$A$7:$A$333,ROW('المبيعات في الالف'!B7)),المنتجات!$A$7:$D$333,3,0)</f>
        <v>جم</v>
      </c>
      <c r="C15" s="7">
        <f>VLOOKUP(SMALL(المنتجات!$A$7:$A$333,ROW('المبيعات في الالف'!C7)),المنتجات!$A$7:$D$333,4,0)</f>
        <v>79300</v>
      </c>
      <c r="D15" s="8">
        <f t="shared" si="1"/>
        <v>3965</v>
      </c>
      <c r="F15">
        <f t="shared" si="0"/>
        <v>1000</v>
      </c>
    </row>
    <row r="16" spans="1:6" ht="15" thickBot="1">
      <c r="A16" s="9" t="str">
        <f>VLOOKUP(SMALL(المنتجات!$A$7:$A$333,ROW('المبيعات في الالف'!A8)),المنتجات!$A$7:$D$333,2,0)</f>
        <v>منتج15</v>
      </c>
      <c r="B16" s="7" t="str">
        <f>VLOOKUP(SMALL(المنتجات!$A$7:$A$333,ROW('المبيعات في الالف'!B8)),المنتجات!$A$7:$D$333,3,0)</f>
        <v>جم</v>
      </c>
      <c r="C16" s="7">
        <f>VLOOKUP(SMALL(المنتجات!$A$7:$A$333,ROW('المبيعات في الالف'!C8)),المنتجات!$A$7:$D$333,4,0)</f>
        <v>55710</v>
      </c>
      <c r="D16" s="8">
        <f t="shared" si="1"/>
        <v>2785.5</v>
      </c>
      <c r="F16">
        <f t="shared" si="0"/>
        <v>1000</v>
      </c>
    </row>
    <row r="17" spans="1:6" ht="15" thickBot="1">
      <c r="A17" s="9" t="str">
        <f>VLOOKUP(SMALL(المنتجات!$A$7:$A$333,ROW('المبيعات في الالف'!A9)),المنتجات!$A$7:$D$333,2,0)</f>
        <v>منتج17</v>
      </c>
      <c r="B17" s="7" t="str">
        <f>VLOOKUP(SMALL(المنتجات!$A$7:$A$333,ROW('المبيعات في الالف'!B9)),المنتجات!$A$7:$D$333,3,0)</f>
        <v>جم</v>
      </c>
      <c r="C17" s="7">
        <f>VLOOKUP(SMALL(المنتجات!$A$7:$A$333,ROW('المبيعات في الالف'!C9)),المنتجات!$A$7:$D$333,4,0)</f>
        <v>74730</v>
      </c>
      <c r="D17" s="8">
        <f t="shared" ref="D17:D80" si="2">C17*1000/C$1</f>
        <v>3736.5</v>
      </c>
      <c r="F17">
        <f t="shared" si="0"/>
        <v>1000</v>
      </c>
    </row>
    <row r="18" spans="1:6" ht="15" thickBot="1">
      <c r="A18" s="9" t="str">
        <f>VLOOKUP(SMALL(المنتجات!$A$7:$A$333,ROW('المبيعات في الالف'!A10)),المنتجات!$A$7:$D$333,2,0)</f>
        <v>منتج19</v>
      </c>
      <c r="B18" s="7" t="str">
        <f>VLOOKUP(SMALL(المنتجات!$A$7:$A$333,ROW('المبيعات في الالف'!B10)),المنتجات!$A$7:$D$333,3,0)</f>
        <v>جم</v>
      </c>
      <c r="C18" s="7">
        <f>VLOOKUP(SMALL(المنتجات!$A$7:$A$333,ROW('المبيعات في الالف'!C10)),المنتجات!$A$7:$D$333,4,0)</f>
        <v>120</v>
      </c>
      <c r="D18" s="8">
        <f t="shared" si="2"/>
        <v>6</v>
      </c>
      <c r="F18">
        <f t="shared" si="0"/>
        <v>1000</v>
      </c>
    </row>
    <row r="19" spans="1:6" ht="15" thickBot="1">
      <c r="A19" s="9" t="str">
        <f>VLOOKUP(SMALL(المنتجات!$A$7:$A$333,ROW('المبيعات في الالف'!A11)),المنتجات!$A$7:$D$333,2,0)</f>
        <v>منتج21</v>
      </c>
      <c r="B19" s="7" t="str">
        <f>VLOOKUP(SMALL(المنتجات!$A$7:$A$333,ROW('المبيعات في الالف'!B11)),المنتجات!$A$7:$D$333,3,0)</f>
        <v>جم</v>
      </c>
      <c r="C19" s="7">
        <f>VLOOKUP(SMALL(المنتجات!$A$7:$A$333,ROW('المبيعات في الالف'!C11)),المنتجات!$A$7:$D$333,4,0)</f>
        <v>61712</v>
      </c>
      <c r="D19" s="8">
        <f t="shared" si="2"/>
        <v>3085.6</v>
      </c>
      <c r="F19">
        <f t="shared" si="0"/>
        <v>1000</v>
      </c>
    </row>
    <row r="20" spans="1:6" ht="15" thickBot="1">
      <c r="A20" s="9" t="str">
        <f>VLOOKUP(SMALL(المنتجات!$A$7:$A$333,ROW('المبيعات في الالف'!A12)),المنتجات!$A$7:$D$333,2,0)</f>
        <v>منتج23</v>
      </c>
      <c r="B20" s="7" t="str">
        <f>VLOOKUP(SMALL(المنتجات!$A$7:$A$333,ROW('المبيعات في الالف'!B12)),المنتجات!$A$7:$D$333,3,0)</f>
        <v>جم</v>
      </c>
      <c r="C20" s="7">
        <f>VLOOKUP(SMALL(المنتجات!$A$7:$A$333,ROW('المبيعات في الالف'!C12)),المنتجات!$A$7:$D$333,4,0)</f>
        <v>31690</v>
      </c>
      <c r="D20" s="8">
        <f t="shared" si="2"/>
        <v>1584.5</v>
      </c>
      <c r="F20">
        <f t="shared" si="0"/>
        <v>1000</v>
      </c>
    </row>
    <row r="21" spans="1:6" ht="15" thickBot="1">
      <c r="A21" s="9" t="str">
        <f>VLOOKUP(SMALL(المنتجات!$A$7:$A$333,ROW('المبيعات في الالف'!A13)),المنتجات!$A$7:$D$333,2,0)</f>
        <v>منتج25</v>
      </c>
      <c r="B21" s="7" t="str">
        <f>VLOOKUP(SMALL(المنتجات!$A$7:$A$333,ROW('المبيعات في الالف'!B13)),المنتجات!$A$7:$D$333,3,0)</f>
        <v>جم</v>
      </c>
      <c r="C21" s="7">
        <f>VLOOKUP(SMALL(المنتجات!$A$7:$A$333,ROW('المبيعات في الالف'!C13)),المنتجات!$A$7:$D$333,4,0)</f>
        <v>23590</v>
      </c>
      <c r="D21" s="8">
        <f t="shared" si="2"/>
        <v>1179.5</v>
      </c>
      <c r="F21">
        <f t="shared" si="0"/>
        <v>1000</v>
      </c>
    </row>
    <row r="22" spans="1:6" ht="15" thickBot="1">
      <c r="A22" s="9" t="str">
        <f>VLOOKUP(SMALL(المنتجات!$A$7:$A$333,ROW('المبيعات في الالف'!A14)),المنتجات!$A$7:$D$333,2,0)</f>
        <v>منتج27</v>
      </c>
      <c r="B22" s="7" t="str">
        <f>VLOOKUP(SMALL(المنتجات!$A$7:$A$333,ROW('المبيعات في الالف'!B14)),المنتجات!$A$7:$D$333,3,0)</f>
        <v>جم</v>
      </c>
      <c r="C22" s="7">
        <f>VLOOKUP(SMALL(المنتجات!$A$7:$A$333,ROW('المبيعات في الالف'!C14)),المنتجات!$A$7:$D$333,4,0)</f>
        <v>145929</v>
      </c>
      <c r="D22" s="8">
        <f t="shared" si="2"/>
        <v>7296.45</v>
      </c>
      <c r="F22">
        <f t="shared" si="0"/>
        <v>1000</v>
      </c>
    </row>
    <row r="23" spans="1:6" ht="15" thickBot="1">
      <c r="A23" s="9" t="str">
        <f>VLOOKUP(SMALL(المنتجات!$A$7:$A$333,ROW('المبيعات في الالف'!A15)),المنتجات!$A$7:$D$333,2,0)</f>
        <v>منتج29</v>
      </c>
      <c r="B23" s="7" t="str">
        <f>VLOOKUP(SMALL(المنتجات!$A$7:$A$333,ROW('المبيعات في الالف'!B15)),المنتجات!$A$7:$D$333,3,0)</f>
        <v>جم</v>
      </c>
      <c r="C23" s="7">
        <f>VLOOKUP(SMALL(المنتجات!$A$7:$A$333,ROW('المبيعات في الالف'!C15)),المنتجات!$A$7:$D$333,4,0)</f>
        <v>74425</v>
      </c>
      <c r="D23" s="8">
        <f t="shared" si="2"/>
        <v>3721.25</v>
      </c>
      <c r="F23">
        <f t="shared" si="0"/>
        <v>1000</v>
      </c>
    </row>
    <row r="24" spans="1:6" ht="15" thickBot="1">
      <c r="A24" s="9" t="str">
        <f>VLOOKUP(SMALL(المنتجات!$A$7:$A$333,ROW('المبيعات في الالف'!A16)),المنتجات!$A$7:$D$333,2,0)</f>
        <v>منتج31</v>
      </c>
      <c r="B24" s="7" t="str">
        <f>VLOOKUP(SMALL(المنتجات!$A$7:$A$333,ROW('المبيعات في الالف'!B16)),المنتجات!$A$7:$D$333,3,0)</f>
        <v>جم</v>
      </c>
      <c r="C24" s="7">
        <f>VLOOKUP(SMALL(المنتجات!$A$7:$A$333,ROW('المبيعات في الالف'!C16)),المنتجات!$A$7:$D$333,4,0)</f>
        <v>1920</v>
      </c>
      <c r="D24" s="8">
        <f t="shared" si="2"/>
        <v>96</v>
      </c>
      <c r="F24">
        <f t="shared" si="0"/>
        <v>1000</v>
      </c>
    </row>
    <row r="25" spans="1:6" ht="15" thickBot="1">
      <c r="A25" s="9" t="str">
        <f>VLOOKUP(SMALL(المنتجات!$A$7:$A$333,ROW('المبيعات في الالف'!A17)),المنتجات!$A$7:$D$333,2,0)</f>
        <v>منتج33</v>
      </c>
      <c r="B25" s="7" t="str">
        <f>VLOOKUP(SMALL(المنتجات!$A$7:$A$333,ROW('المبيعات في الالف'!B17)),المنتجات!$A$7:$D$333,3,0)</f>
        <v>جم</v>
      </c>
      <c r="C25" s="7">
        <f>VLOOKUP(SMALL(المنتجات!$A$7:$A$333,ROW('المبيعات في الالف'!C17)),المنتجات!$A$7:$D$333,4,0)</f>
        <v>2000</v>
      </c>
      <c r="D25" s="8">
        <f t="shared" si="2"/>
        <v>100</v>
      </c>
      <c r="F25">
        <f t="shared" si="0"/>
        <v>1000</v>
      </c>
    </row>
    <row r="26" spans="1:6" ht="15" thickBot="1">
      <c r="A26" s="9" t="str">
        <f>VLOOKUP(SMALL(المنتجات!$A$7:$A$333,ROW('المبيعات في الالف'!A18)),المنتجات!$A$7:$D$333,2,0)</f>
        <v>منتج35</v>
      </c>
      <c r="B26" s="7" t="str">
        <f>VLOOKUP(SMALL(المنتجات!$A$7:$A$333,ROW('المبيعات في الالف'!B18)),المنتجات!$A$7:$D$333,3,0)</f>
        <v>جم</v>
      </c>
      <c r="C26" s="7">
        <f>VLOOKUP(SMALL(المنتجات!$A$7:$A$333,ROW('المبيعات في الالف'!C18)),المنتجات!$A$7:$D$333,4,0)</f>
        <v>61545</v>
      </c>
      <c r="D26" s="8">
        <f t="shared" si="2"/>
        <v>3077.25</v>
      </c>
      <c r="F26">
        <f t="shared" si="0"/>
        <v>1000</v>
      </c>
    </row>
    <row r="27" spans="1:6" ht="15" thickBot="1">
      <c r="A27" s="9" t="str">
        <f>VLOOKUP(SMALL(المنتجات!$A$7:$A$333,ROW('المبيعات في الالف'!A19)),المنتجات!$A$7:$D$333,2,0)</f>
        <v>منتج37</v>
      </c>
      <c r="B27" s="7" t="str">
        <f>VLOOKUP(SMALL(المنتجات!$A$7:$A$333,ROW('المبيعات في الالف'!B19)),المنتجات!$A$7:$D$333,3,0)</f>
        <v>جم</v>
      </c>
      <c r="C27" s="7">
        <f>VLOOKUP(SMALL(المنتجات!$A$7:$A$333,ROW('المبيعات في الالف'!C19)),المنتجات!$A$7:$D$333,4,0)</f>
        <v>9040</v>
      </c>
      <c r="D27" s="8">
        <f t="shared" si="2"/>
        <v>452</v>
      </c>
      <c r="F27">
        <f t="shared" si="0"/>
        <v>1000</v>
      </c>
    </row>
    <row r="28" spans="1:6" ht="15" thickBot="1">
      <c r="A28" s="9" t="str">
        <f>VLOOKUP(SMALL(المنتجات!$A$7:$A$333,ROW('المبيعات في الالف'!A20)),المنتجات!$A$7:$D$333,2,0)</f>
        <v>منتج39</v>
      </c>
      <c r="B28" s="7" t="str">
        <f>VLOOKUP(SMALL(المنتجات!$A$7:$A$333,ROW('المبيعات في الالف'!B20)),المنتجات!$A$7:$D$333,3,0)</f>
        <v>جم</v>
      </c>
      <c r="C28" s="7">
        <f>VLOOKUP(SMALL(المنتجات!$A$7:$A$333,ROW('المبيعات في الالف'!C20)),المنتجات!$A$7:$D$333,4,0)</f>
        <v>61400</v>
      </c>
      <c r="D28" s="8">
        <f t="shared" si="2"/>
        <v>3070</v>
      </c>
      <c r="F28">
        <f t="shared" si="0"/>
        <v>1000</v>
      </c>
    </row>
    <row r="29" spans="1:6" ht="15" thickBot="1">
      <c r="A29" s="9" t="str">
        <f>VLOOKUP(SMALL(المنتجات!$A$7:$A$333,ROW('المبيعات في الالف'!A21)),المنتجات!$A$7:$D$333,2,0)</f>
        <v>منتج41</v>
      </c>
      <c r="B29" s="7" t="str">
        <f>VLOOKUP(SMALL(المنتجات!$A$7:$A$333,ROW('المبيعات في الالف'!B21)),المنتجات!$A$7:$D$333,3,0)</f>
        <v>جم</v>
      </c>
      <c r="C29" s="7">
        <f>VLOOKUP(SMALL(المنتجات!$A$7:$A$333,ROW('المبيعات في الالف'!C21)),المنتجات!$A$7:$D$333,4,0)</f>
        <v>125435</v>
      </c>
      <c r="D29" s="8">
        <f t="shared" si="2"/>
        <v>6271.75</v>
      </c>
      <c r="F29">
        <f t="shared" si="0"/>
        <v>1000</v>
      </c>
    </row>
    <row r="30" spans="1:6" ht="15" thickBot="1">
      <c r="A30" s="9" t="str">
        <f>VLOOKUP(SMALL(المنتجات!$A$7:$A$333,ROW('المبيعات في الالف'!A22)),المنتجات!$A$7:$D$333,2,0)</f>
        <v>منتج43</v>
      </c>
      <c r="B30" s="7" t="str">
        <f>VLOOKUP(SMALL(المنتجات!$A$7:$A$333,ROW('المبيعات في الالف'!B22)),المنتجات!$A$7:$D$333,3,0)</f>
        <v>جم</v>
      </c>
      <c r="C30" s="7">
        <f>VLOOKUP(SMALL(المنتجات!$A$7:$A$333,ROW('المبيعات في الالف'!C22)),المنتجات!$A$7:$D$333,4,0)</f>
        <v>465</v>
      </c>
      <c r="D30" s="8">
        <f t="shared" si="2"/>
        <v>23.25</v>
      </c>
      <c r="F30">
        <f t="shared" si="0"/>
        <v>1000</v>
      </c>
    </row>
    <row r="31" spans="1:6" ht="15" thickBot="1">
      <c r="A31" s="9" t="str">
        <f>VLOOKUP(SMALL(المنتجات!$A$7:$A$333,ROW('المبيعات في الالف'!A23)),المنتجات!$A$7:$D$333,2,0)</f>
        <v>منتج45</v>
      </c>
      <c r="B31" s="7" t="str">
        <f>VLOOKUP(SMALL(المنتجات!$A$7:$A$333,ROW('المبيعات في الالف'!B23)),المنتجات!$A$7:$D$333,3,0)</f>
        <v>جم</v>
      </c>
      <c r="C31" s="7">
        <f>VLOOKUP(SMALL(المنتجات!$A$7:$A$333,ROW('المبيعات في الالف'!C23)),المنتجات!$A$7:$D$333,4,0)</f>
        <v>194780</v>
      </c>
      <c r="D31" s="8">
        <f t="shared" si="2"/>
        <v>9739</v>
      </c>
      <c r="F31">
        <f t="shared" si="0"/>
        <v>1000</v>
      </c>
    </row>
    <row r="32" spans="1:6" ht="15" thickBot="1">
      <c r="A32" s="9" t="str">
        <f>VLOOKUP(SMALL(المنتجات!$A$7:$A$333,ROW('المبيعات في الالف'!A24)),المنتجات!$A$7:$D$333,2,0)</f>
        <v>منتج47</v>
      </c>
      <c r="B32" s="7" t="str">
        <f>VLOOKUP(SMALL(المنتجات!$A$7:$A$333,ROW('المبيعات في الالف'!B24)),المنتجات!$A$7:$D$333,3,0)</f>
        <v>جم</v>
      </c>
      <c r="C32" s="7">
        <f>VLOOKUP(SMALL(المنتجات!$A$7:$A$333,ROW('المبيعات في الالف'!C24)),المنتجات!$A$7:$D$333,4,0)</f>
        <v>2700</v>
      </c>
      <c r="D32" s="8">
        <f t="shared" si="2"/>
        <v>135</v>
      </c>
      <c r="F32">
        <f t="shared" si="0"/>
        <v>1000</v>
      </c>
    </row>
    <row r="33" spans="1:6" ht="15" thickBot="1">
      <c r="A33" s="9" t="str">
        <f>VLOOKUP(SMALL(المنتجات!$A$7:$A$333,ROW('المبيعات في الالف'!A25)),المنتجات!$A$7:$D$333,2,0)</f>
        <v>منتج49</v>
      </c>
      <c r="B33" s="7" t="str">
        <f>VLOOKUP(SMALL(المنتجات!$A$7:$A$333,ROW('المبيعات في الالف'!B25)),المنتجات!$A$7:$D$333,3,0)</f>
        <v>جم</v>
      </c>
      <c r="C33" s="7">
        <f>VLOOKUP(SMALL(المنتجات!$A$7:$A$333,ROW('المبيعات في الالف'!C25)),المنتجات!$A$7:$D$333,4,0)</f>
        <v>1620</v>
      </c>
      <c r="D33" s="8">
        <f t="shared" si="2"/>
        <v>81</v>
      </c>
      <c r="F33">
        <f t="shared" si="0"/>
        <v>1000</v>
      </c>
    </row>
    <row r="34" spans="1:6" ht="15" thickBot="1">
      <c r="A34" s="9" t="str">
        <f>VLOOKUP(SMALL(المنتجات!$A$7:$A$333,ROW('المبيعات في الالف'!A26)),المنتجات!$A$7:$D$333,2,0)</f>
        <v>منتج51</v>
      </c>
      <c r="B34" s="7" t="str">
        <f>VLOOKUP(SMALL(المنتجات!$A$7:$A$333,ROW('المبيعات في الالف'!B26)),المنتجات!$A$7:$D$333,3,0)</f>
        <v>عدد</v>
      </c>
      <c r="C34" s="7">
        <f>VLOOKUP(SMALL(المنتجات!$A$7:$A$333,ROW('المبيعات في الالف'!C26)),المنتجات!$A$7:$D$333,4,0)</f>
        <v>1114</v>
      </c>
      <c r="D34" s="8">
        <f t="shared" si="2"/>
        <v>55.7</v>
      </c>
      <c r="F34">
        <f t="shared" si="0"/>
        <v>1</v>
      </c>
    </row>
    <row r="35" spans="1:6" ht="15" thickBot="1">
      <c r="A35" s="9" t="str">
        <f>VLOOKUP(SMALL(المنتجات!$A$7:$A$333,ROW('المبيعات في الالف'!A27)),المنتجات!$A$7:$D$333,2,0)</f>
        <v>منتج53</v>
      </c>
      <c r="B35" s="7" t="str">
        <f>VLOOKUP(SMALL(المنتجات!$A$7:$A$333,ROW('المبيعات في الالف'!B27)),المنتجات!$A$7:$D$333,3,0)</f>
        <v>جم</v>
      </c>
      <c r="C35" s="7">
        <f>VLOOKUP(SMALL(المنتجات!$A$7:$A$333,ROW('المبيعات في الالف'!C27)),المنتجات!$A$7:$D$333,4,0)</f>
        <v>11300</v>
      </c>
      <c r="D35" s="8">
        <f t="shared" si="2"/>
        <v>565</v>
      </c>
      <c r="F35">
        <f t="shared" si="0"/>
        <v>1000</v>
      </c>
    </row>
    <row r="36" spans="1:6" ht="15" thickBot="1">
      <c r="A36" s="9" t="str">
        <f>VLOOKUP(SMALL(المنتجات!$A$7:$A$333,ROW('المبيعات في الالف'!A28)),المنتجات!$A$7:$D$333,2,0)</f>
        <v>منتج55</v>
      </c>
      <c r="B36" s="7" t="str">
        <f>VLOOKUP(SMALL(المنتجات!$A$7:$A$333,ROW('المبيعات في الالف'!B28)),المنتجات!$A$7:$D$333,3,0)</f>
        <v>عدد</v>
      </c>
      <c r="C36" s="7">
        <f>VLOOKUP(SMALL(المنتجات!$A$7:$A$333,ROW('المبيعات في الالف'!C28)),المنتجات!$A$7:$D$333,4,0)</f>
        <v>598</v>
      </c>
      <c r="D36" s="8">
        <f t="shared" si="2"/>
        <v>29.9</v>
      </c>
      <c r="F36">
        <f t="shared" si="0"/>
        <v>1</v>
      </c>
    </row>
    <row r="37" spans="1:6" ht="15" thickBot="1">
      <c r="A37" s="9" t="str">
        <f>VLOOKUP(SMALL(المنتجات!$A$7:$A$333,ROW('المبيعات في الالف'!A29)),المنتجات!$A$7:$D$333,2,0)</f>
        <v>منتج57</v>
      </c>
      <c r="B37" s="7" t="str">
        <f>VLOOKUP(SMALL(المنتجات!$A$7:$A$333,ROW('المبيعات في الالف'!B29)),المنتجات!$A$7:$D$333,3,0)</f>
        <v>عدد</v>
      </c>
      <c r="C37" s="7">
        <f>VLOOKUP(SMALL(المنتجات!$A$7:$A$333,ROW('المبيعات في الالف'!C29)),المنتجات!$A$7:$D$333,4,0)</f>
        <v>7921</v>
      </c>
      <c r="D37" s="8">
        <f t="shared" si="2"/>
        <v>396.05</v>
      </c>
      <c r="F37">
        <f t="shared" si="0"/>
        <v>1</v>
      </c>
    </row>
    <row r="38" spans="1:6" ht="15" thickBot="1">
      <c r="A38" s="9" t="str">
        <f>VLOOKUP(SMALL(المنتجات!$A$7:$A$333,ROW('المبيعات في الالف'!A30)),المنتجات!$A$7:$D$333,2,0)</f>
        <v>منتج59</v>
      </c>
      <c r="B38" s="7" t="str">
        <f>VLOOKUP(SMALL(المنتجات!$A$7:$A$333,ROW('المبيعات في الالف'!B30)),المنتجات!$A$7:$D$333,3,0)</f>
        <v>عدد</v>
      </c>
      <c r="C38" s="7">
        <f>VLOOKUP(SMALL(المنتجات!$A$7:$A$333,ROW('المبيعات في الالف'!C30)),المنتجات!$A$7:$D$333,4,0)</f>
        <v>3122</v>
      </c>
      <c r="D38" s="8">
        <f t="shared" si="2"/>
        <v>156.1</v>
      </c>
      <c r="F38">
        <f t="shared" si="0"/>
        <v>1</v>
      </c>
    </row>
    <row r="39" spans="1:6" ht="15" thickBot="1">
      <c r="A39" s="9" t="str">
        <f>VLOOKUP(SMALL(المنتجات!$A$7:$A$333,ROW('المبيعات في الالف'!A31)),المنتجات!$A$7:$D$333,2,0)</f>
        <v>منتج61</v>
      </c>
      <c r="B39" s="7" t="str">
        <f>VLOOKUP(SMALL(المنتجات!$A$7:$A$333,ROW('المبيعات في الالف'!B31)),المنتجات!$A$7:$D$333,3,0)</f>
        <v>عدد</v>
      </c>
      <c r="C39" s="7">
        <f>VLOOKUP(SMALL(المنتجات!$A$7:$A$333,ROW('المبيعات في الالف'!C31)),المنتجات!$A$7:$D$333,4,0)</f>
        <v>23</v>
      </c>
      <c r="D39" s="8">
        <f t="shared" si="2"/>
        <v>1.1499999999999999</v>
      </c>
      <c r="F39">
        <f t="shared" si="0"/>
        <v>1</v>
      </c>
    </row>
    <row r="40" spans="1:6" ht="15" thickBot="1">
      <c r="A40" s="9" t="str">
        <f>VLOOKUP(SMALL(المنتجات!$A$7:$A$333,ROW('المبيعات في الالف'!A32)),المنتجات!$A$7:$D$333,2,0)</f>
        <v>منتج63</v>
      </c>
      <c r="B40" s="7" t="str">
        <f>VLOOKUP(SMALL(المنتجات!$A$7:$A$333,ROW('المبيعات في الالف'!B32)),المنتجات!$A$7:$D$333,3,0)</f>
        <v>عدد</v>
      </c>
      <c r="C40" s="7">
        <f>VLOOKUP(SMALL(المنتجات!$A$7:$A$333,ROW('المبيعات في الالف'!C32)),المنتجات!$A$7:$D$333,4,0)</f>
        <v>315</v>
      </c>
      <c r="D40" s="8">
        <f t="shared" si="2"/>
        <v>15.75</v>
      </c>
      <c r="F40">
        <f t="shared" si="0"/>
        <v>1</v>
      </c>
    </row>
    <row r="41" spans="1:6" ht="15" thickBot="1">
      <c r="A41" s="9" t="str">
        <f>VLOOKUP(SMALL(المنتجات!$A$7:$A$333,ROW('المبيعات في الالف'!A33)),المنتجات!$A$7:$D$333,2,0)</f>
        <v>منتج65</v>
      </c>
      <c r="B41" s="7" t="str">
        <f>VLOOKUP(SMALL(المنتجات!$A$7:$A$333,ROW('المبيعات في الالف'!B33)),المنتجات!$A$7:$D$333,3,0)</f>
        <v>عدد</v>
      </c>
      <c r="C41" s="7">
        <f>VLOOKUP(SMALL(المنتجات!$A$7:$A$333,ROW('المبيعات في الالف'!C33)),المنتجات!$A$7:$D$333,4,0)</f>
        <v>40</v>
      </c>
      <c r="D41" s="8">
        <f t="shared" si="2"/>
        <v>2</v>
      </c>
      <c r="F41">
        <f t="shared" si="0"/>
        <v>1</v>
      </c>
    </row>
    <row r="42" spans="1:6" ht="15" thickBot="1">
      <c r="A42" s="9" t="str">
        <f>VLOOKUP(SMALL(المنتجات!$A$7:$A$333,ROW('المبيعات في الالف'!A34)),المنتجات!$A$7:$D$333,2,0)</f>
        <v>منتج67</v>
      </c>
      <c r="B42" s="7" t="str">
        <f>VLOOKUP(SMALL(المنتجات!$A$7:$A$333,ROW('المبيعات في الالف'!B34)),المنتجات!$A$7:$D$333,3,0)</f>
        <v>عدد</v>
      </c>
      <c r="C42" s="7">
        <f>VLOOKUP(SMALL(المنتجات!$A$7:$A$333,ROW('المبيعات في الالف'!C34)),المنتجات!$A$7:$D$333,4,0)</f>
        <v>61</v>
      </c>
      <c r="D42" s="8">
        <f t="shared" si="2"/>
        <v>3.05</v>
      </c>
      <c r="F42">
        <f t="shared" si="0"/>
        <v>1</v>
      </c>
    </row>
    <row r="43" spans="1:6" ht="15" thickBot="1">
      <c r="A43" s="9" t="str">
        <f>VLOOKUP(SMALL(المنتجات!$A$7:$A$333,ROW('المبيعات في الالف'!A35)),المنتجات!$A$7:$D$333,2,0)</f>
        <v>منتج69</v>
      </c>
      <c r="B43" s="7" t="str">
        <f>VLOOKUP(SMALL(المنتجات!$A$7:$A$333,ROW('المبيعات في الالف'!B35)),المنتجات!$A$7:$D$333,3,0)</f>
        <v>جم</v>
      </c>
      <c r="C43" s="7">
        <f>VLOOKUP(SMALL(المنتجات!$A$7:$A$333,ROW('المبيعات في الالف'!C35)),المنتجات!$A$7:$D$333,4,0)</f>
        <v>2055</v>
      </c>
      <c r="D43" s="8">
        <f t="shared" si="2"/>
        <v>102.75</v>
      </c>
      <c r="F43">
        <f t="shared" si="0"/>
        <v>1000</v>
      </c>
    </row>
    <row r="44" spans="1:6" ht="15" thickBot="1">
      <c r="A44" s="9" t="str">
        <f>VLOOKUP(SMALL(المنتجات!$A$7:$A$333,ROW('المبيعات في الالف'!A36)),المنتجات!$A$7:$D$333,2,0)</f>
        <v>منتج71</v>
      </c>
      <c r="B44" s="7" t="str">
        <f>VLOOKUP(SMALL(المنتجات!$A$7:$A$333,ROW('المبيعات في الالف'!B36)),المنتجات!$A$7:$D$333,3,0)</f>
        <v>عدد</v>
      </c>
      <c r="C44" s="7">
        <f>VLOOKUP(SMALL(المنتجات!$A$7:$A$333,ROW('المبيعات في الالف'!C36)),المنتجات!$A$7:$D$333,4,0)</f>
        <v>261</v>
      </c>
      <c r="D44" s="8">
        <f t="shared" si="2"/>
        <v>13.05</v>
      </c>
      <c r="F44">
        <f t="shared" si="0"/>
        <v>1</v>
      </c>
    </row>
    <row r="45" spans="1:6" ht="15" thickBot="1">
      <c r="A45" s="9" t="str">
        <f>VLOOKUP(SMALL(المنتجات!$A$7:$A$333,ROW('المبيعات في الالف'!A37)),المنتجات!$A$7:$D$333,2,0)</f>
        <v>منتج73</v>
      </c>
      <c r="B45" s="7" t="str">
        <f>VLOOKUP(SMALL(المنتجات!$A$7:$A$333,ROW('المبيعات في الالف'!B37)),المنتجات!$A$7:$D$333,3,0)</f>
        <v>جم</v>
      </c>
      <c r="C45" s="7">
        <f>VLOOKUP(SMALL(المنتجات!$A$7:$A$333,ROW('المبيعات في الالف'!C37)),المنتجات!$A$7:$D$333,4,0)</f>
        <v>127655</v>
      </c>
      <c r="D45" s="8">
        <f t="shared" si="2"/>
        <v>6382.75</v>
      </c>
      <c r="F45">
        <f t="shared" si="0"/>
        <v>1000</v>
      </c>
    </row>
    <row r="46" spans="1:6" ht="15" thickBot="1">
      <c r="A46" s="9" t="str">
        <f>VLOOKUP(SMALL(المنتجات!$A$7:$A$333,ROW('المبيعات في الالف'!A38)),المنتجات!$A$7:$D$333,2,0)</f>
        <v>منتج75</v>
      </c>
      <c r="B46" s="7" t="str">
        <f>VLOOKUP(SMALL(المنتجات!$A$7:$A$333,ROW('المبيعات في الالف'!B38)),المنتجات!$A$7:$D$333,3,0)</f>
        <v>جم</v>
      </c>
      <c r="C46" s="7">
        <f>VLOOKUP(SMALL(المنتجات!$A$7:$A$333,ROW('المبيعات في الالف'!C38)),المنتجات!$A$7:$D$333,4,0)</f>
        <v>43370</v>
      </c>
      <c r="D46" s="8">
        <f t="shared" si="2"/>
        <v>2168.5</v>
      </c>
      <c r="F46">
        <f t="shared" si="0"/>
        <v>1000</v>
      </c>
    </row>
    <row r="47" spans="1:6" ht="15" thickBot="1">
      <c r="A47" s="9" t="str">
        <f>VLOOKUP(SMALL(المنتجات!$A$7:$A$333,ROW('المبيعات في الالف'!A39)),المنتجات!$A$7:$D$333,2,0)</f>
        <v>منتج77</v>
      </c>
      <c r="B47" s="7" t="str">
        <f>VLOOKUP(SMALL(المنتجات!$A$7:$A$333,ROW('المبيعات في الالف'!B39)),المنتجات!$A$7:$D$333,3,0)</f>
        <v>جم</v>
      </c>
      <c r="C47" s="7">
        <f>VLOOKUP(SMALL(المنتجات!$A$7:$A$333,ROW('المبيعات في الالف'!C39)),المنتجات!$A$7:$D$333,4,0)</f>
        <v>7200</v>
      </c>
      <c r="D47" s="8">
        <f t="shared" si="2"/>
        <v>360</v>
      </c>
      <c r="F47">
        <f t="shared" si="0"/>
        <v>1000</v>
      </c>
    </row>
    <row r="48" spans="1:6" ht="15" thickBot="1">
      <c r="A48" s="9" t="str">
        <f>VLOOKUP(SMALL(المنتجات!$A$7:$A$333,ROW('المبيعات في الالف'!A40)),المنتجات!$A$7:$D$333,2,0)</f>
        <v>منتج79</v>
      </c>
      <c r="B48" s="7" t="str">
        <f>VLOOKUP(SMALL(المنتجات!$A$7:$A$333,ROW('المبيعات في الالف'!B40)),المنتجات!$A$7:$D$333,3,0)</f>
        <v>جم</v>
      </c>
      <c r="C48" s="7">
        <f>VLOOKUP(SMALL(المنتجات!$A$7:$A$333,ROW('المبيعات في الالف'!C40)),المنتجات!$A$7:$D$333,4,0)</f>
        <v>203220</v>
      </c>
      <c r="D48" s="8">
        <f t="shared" si="2"/>
        <v>10161</v>
      </c>
      <c r="F48">
        <f t="shared" si="0"/>
        <v>1000</v>
      </c>
    </row>
    <row r="49" spans="1:6" ht="15" thickBot="1">
      <c r="A49" s="9" t="str">
        <f>VLOOKUP(SMALL(المنتجات!$A$7:$A$333,ROW('المبيعات في الالف'!A41)),المنتجات!$A$7:$D$333,2,0)</f>
        <v>منتج81</v>
      </c>
      <c r="B49" s="7" t="str">
        <f>VLOOKUP(SMALL(المنتجات!$A$7:$A$333,ROW('المبيعات في الالف'!B41)),المنتجات!$A$7:$D$333,3,0)</f>
        <v>جم</v>
      </c>
      <c r="C49" s="7">
        <f>VLOOKUP(SMALL(المنتجات!$A$7:$A$333,ROW('المبيعات في الالف'!C41)),المنتجات!$A$7:$D$333,4,0)</f>
        <v>20115</v>
      </c>
      <c r="D49" s="8">
        <f t="shared" si="2"/>
        <v>1005.75</v>
      </c>
      <c r="F49">
        <f t="shared" si="0"/>
        <v>1000</v>
      </c>
    </row>
    <row r="50" spans="1:6" ht="15" thickBot="1">
      <c r="A50" s="9" t="str">
        <f>VLOOKUP(SMALL(المنتجات!$A$7:$A$333,ROW('المبيعات في الالف'!A42)),المنتجات!$A$7:$D$333,2,0)</f>
        <v>منتج83</v>
      </c>
      <c r="B50" s="7" t="str">
        <f>VLOOKUP(SMALL(المنتجات!$A$7:$A$333,ROW('المبيعات في الالف'!B42)),المنتجات!$A$7:$D$333,3,0)</f>
        <v>جم</v>
      </c>
      <c r="C50" s="7">
        <f>VLOOKUP(SMALL(المنتجات!$A$7:$A$333,ROW('المبيعات في الالف'!C42)),المنتجات!$A$7:$D$333,4,0)</f>
        <v>32635</v>
      </c>
      <c r="D50" s="8">
        <f t="shared" si="2"/>
        <v>1631.75</v>
      </c>
      <c r="F50">
        <f t="shared" si="0"/>
        <v>1000</v>
      </c>
    </row>
    <row r="51" spans="1:6" ht="15" thickBot="1">
      <c r="A51" s="9" t="str">
        <f>VLOOKUP(SMALL(المنتجات!$A$7:$A$333,ROW('المبيعات في الالف'!A43)),المنتجات!$A$7:$D$333,2,0)</f>
        <v>منتج85</v>
      </c>
      <c r="B51" s="7" t="str">
        <f>VLOOKUP(SMALL(المنتجات!$A$7:$A$333,ROW('المبيعات في الالف'!B43)),المنتجات!$A$7:$D$333,3,0)</f>
        <v>جم</v>
      </c>
      <c r="C51" s="7">
        <f>VLOOKUP(SMALL(المنتجات!$A$7:$A$333,ROW('المبيعات في الالف'!C43)),المنتجات!$A$7:$D$333,4,0)</f>
        <v>19295</v>
      </c>
      <c r="D51" s="8">
        <f t="shared" si="2"/>
        <v>964.75</v>
      </c>
      <c r="F51">
        <f t="shared" si="0"/>
        <v>1000</v>
      </c>
    </row>
    <row r="52" spans="1:6" ht="15" thickBot="1">
      <c r="A52" s="9" t="str">
        <f>VLOOKUP(SMALL(المنتجات!$A$7:$A$333,ROW('المبيعات في الالف'!A44)),المنتجات!$A$7:$D$333,2,0)</f>
        <v>منتج87</v>
      </c>
      <c r="B52" s="7" t="str">
        <f>VLOOKUP(SMALL(المنتجات!$A$7:$A$333,ROW('المبيعات في الالف'!B44)),المنتجات!$A$7:$D$333,3,0)</f>
        <v>جم</v>
      </c>
      <c r="C52" s="7">
        <f>VLOOKUP(SMALL(المنتجات!$A$7:$A$333,ROW('المبيعات في الالف'!C44)),المنتجات!$A$7:$D$333,4,0)</f>
        <v>43150</v>
      </c>
      <c r="D52" s="8">
        <f t="shared" si="2"/>
        <v>2157.5</v>
      </c>
      <c r="F52">
        <f t="shared" si="0"/>
        <v>1000</v>
      </c>
    </row>
    <row r="53" spans="1:6" ht="15" thickBot="1">
      <c r="A53" s="9" t="str">
        <f>VLOOKUP(SMALL(المنتجات!$A$7:$A$333,ROW('المبيعات في الالف'!A45)),المنتجات!$A$7:$D$333,2,0)</f>
        <v>منتج89</v>
      </c>
      <c r="B53" s="7" t="str">
        <f>VLOOKUP(SMALL(المنتجات!$A$7:$A$333,ROW('المبيعات في الالف'!B45)),المنتجات!$A$7:$D$333,3,0)</f>
        <v>جم</v>
      </c>
      <c r="C53" s="7">
        <f>VLOOKUP(SMALL(المنتجات!$A$7:$A$333,ROW('المبيعات في الالف'!C45)),المنتجات!$A$7:$D$333,4,0)</f>
        <v>20880</v>
      </c>
      <c r="D53" s="8">
        <f t="shared" si="2"/>
        <v>1044</v>
      </c>
      <c r="F53">
        <f t="shared" si="0"/>
        <v>1000</v>
      </c>
    </row>
    <row r="54" spans="1:6" ht="15" thickBot="1">
      <c r="A54" s="9" t="str">
        <f>VLOOKUP(SMALL(المنتجات!$A$7:$A$333,ROW('المبيعات في الالف'!A46)),المنتجات!$A$7:$D$333,2,0)</f>
        <v>منتج91</v>
      </c>
      <c r="B54" s="7" t="str">
        <f>VLOOKUP(SMALL(المنتجات!$A$7:$A$333,ROW('المبيعات في الالف'!B46)),المنتجات!$A$7:$D$333,3,0)</f>
        <v>جم</v>
      </c>
      <c r="C54" s="7">
        <f>VLOOKUP(SMALL(المنتجات!$A$7:$A$333,ROW('المبيعات في الالف'!C46)),المنتجات!$A$7:$D$333,4,0)</f>
        <v>20300</v>
      </c>
      <c r="D54" s="8">
        <f t="shared" si="2"/>
        <v>1015</v>
      </c>
      <c r="F54">
        <f t="shared" si="0"/>
        <v>1000</v>
      </c>
    </row>
    <row r="55" spans="1:6" ht="15" thickBot="1">
      <c r="A55" s="9" t="str">
        <f>VLOOKUP(SMALL(المنتجات!$A$7:$A$333,ROW('المبيعات في الالف'!A47)),المنتجات!$A$7:$D$333,2,0)</f>
        <v>منتج93</v>
      </c>
      <c r="B55" s="7" t="str">
        <f>VLOOKUP(SMALL(المنتجات!$A$7:$A$333,ROW('المبيعات في الالف'!B47)),المنتجات!$A$7:$D$333,3,0)</f>
        <v>عدد</v>
      </c>
      <c r="C55" s="7">
        <f>VLOOKUP(SMALL(المنتجات!$A$7:$A$333,ROW('المبيعات في الالف'!C47)),المنتجات!$A$7:$D$333,4,0)</f>
        <v>1059</v>
      </c>
      <c r="D55" s="8">
        <f t="shared" si="2"/>
        <v>52.95</v>
      </c>
      <c r="F55">
        <f t="shared" si="0"/>
        <v>1</v>
      </c>
    </row>
    <row r="56" spans="1:6" ht="15" thickBot="1">
      <c r="A56" s="9" t="str">
        <f>VLOOKUP(SMALL(المنتجات!$A$7:$A$333,ROW('المبيعات في الالف'!A48)),المنتجات!$A$7:$D$333,2,0)</f>
        <v>منتج95</v>
      </c>
      <c r="B56" s="7" t="str">
        <f>VLOOKUP(SMALL(المنتجات!$A$7:$A$333,ROW('المبيعات في الالف'!B48)),المنتجات!$A$7:$D$333,3,0)</f>
        <v>جم</v>
      </c>
      <c r="C56" s="7">
        <f>VLOOKUP(SMALL(المنتجات!$A$7:$A$333,ROW('المبيعات في الالف'!C48)),المنتجات!$A$7:$D$333,4,0)</f>
        <v>64295</v>
      </c>
      <c r="D56" s="8">
        <f t="shared" si="2"/>
        <v>3214.75</v>
      </c>
      <c r="F56">
        <f t="shared" si="0"/>
        <v>1000</v>
      </c>
    </row>
    <row r="57" spans="1:6" ht="15" thickBot="1">
      <c r="A57" s="9" t="str">
        <f>VLOOKUP(SMALL(المنتجات!$A$7:$A$333,ROW('المبيعات في الالف'!A49)),المنتجات!$A$7:$D$333,2,0)</f>
        <v>منتج97</v>
      </c>
      <c r="B57" s="7" t="str">
        <f>VLOOKUP(SMALL(المنتجات!$A$7:$A$333,ROW('المبيعات في الالف'!B49)),المنتجات!$A$7:$D$333,3,0)</f>
        <v>جم</v>
      </c>
      <c r="C57" s="7">
        <f>VLOOKUP(SMALL(المنتجات!$A$7:$A$333,ROW('المبيعات في الالف'!C49)),المنتجات!$A$7:$D$333,4,0)</f>
        <v>1240</v>
      </c>
      <c r="D57" s="8">
        <f t="shared" si="2"/>
        <v>62</v>
      </c>
      <c r="F57">
        <f t="shared" si="0"/>
        <v>1000</v>
      </c>
    </row>
    <row r="58" spans="1:6" ht="15" thickBot="1">
      <c r="A58" s="9" t="str">
        <f>VLOOKUP(SMALL(المنتجات!$A$7:$A$333,ROW('المبيعات في الالف'!A50)),المنتجات!$A$7:$D$333,2,0)</f>
        <v>منتج99</v>
      </c>
      <c r="B58" s="7" t="str">
        <f>VLOOKUP(SMALL(المنتجات!$A$7:$A$333,ROW('المبيعات في الالف'!B50)),المنتجات!$A$7:$D$333,3,0)</f>
        <v>جم</v>
      </c>
      <c r="C58" s="7">
        <f>VLOOKUP(SMALL(المنتجات!$A$7:$A$333,ROW('المبيعات في الالف'!C50)),المنتجات!$A$7:$D$333,4,0)</f>
        <v>6240</v>
      </c>
      <c r="D58" s="8">
        <f t="shared" si="2"/>
        <v>312</v>
      </c>
      <c r="F58">
        <f t="shared" si="0"/>
        <v>1000</v>
      </c>
    </row>
    <row r="59" spans="1:6" ht="15" thickBot="1">
      <c r="A59" s="9" t="str">
        <f>VLOOKUP(SMALL(المنتجات!$A$7:$A$333,ROW('المبيعات في الالف'!A51)),المنتجات!$A$7:$D$333,2,0)</f>
        <v>منتج101</v>
      </c>
      <c r="B59" s="7" t="str">
        <f>VLOOKUP(SMALL(المنتجات!$A$7:$A$333,ROW('المبيعات في الالف'!B51)),المنتجات!$A$7:$D$333,3,0)</f>
        <v>عدد</v>
      </c>
      <c r="C59" s="7">
        <f>VLOOKUP(SMALL(المنتجات!$A$7:$A$333,ROW('المبيعات في الالف'!C51)),المنتجات!$A$7:$D$333,4,0)</f>
        <v>6365</v>
      </c>
      <c r="D59" s="8">
        <f t="shared" si="2"/>
        <v>318.25</v>
      </c>
      <c r="F59">
        <f t="shared" si="0"/>
        <v>1</v>
      </c>
    </row>
    <row r="60" spans="1:6" ht="15" thickBot="1">
      <c r="A60" s="9" t="str">
        <f>VLOOKUP(SMALL(المنتجات!$A$7:$A$333,ROW('المبيعات في الالف'!A52)),المنتجات!$A$7:$D$333,2,0)</f>
        <v>منتج103</v>
      </c>
      <c r="B60" s="7" t="str">
        <f>VLOOKUP(SMALL(المنتجات!$A$7:$A$333,ROW('المبيعات في الالف'!B52)),المنتجات!$A$7:$D$333,3,0)</f>
        <v>جم</v>
      </c>
      <c r="C60" s="7">
        <f>VLOOKUP(SMALL(المنتجات!$A$7:$A$333,ROW('المبيعات في الالف'!C52)),المنتجات!$A$7:$D$333,4,0)</f>
        <v>99900</v>
      </c>
      <c r="D60" s="8">
        <f t="shared" si="2"/>
        <v>4995</v>
      </c>
      <c r="F60">
        <f t="shared" si="0"/>
        <v>1000</v>
      </c>
    </row>
    <row r="61" spans="1:6" ht="15" thickBot="1">
      <c r="A61" s="9" t="str">
        <f>VLOOKUP(SMALL(المنتجات!$A$7:$A$333,ROW('المبيعات في الالف'!A53)),المنتجات!$A$7:$D$333,2,0)</f>
        <v>منتج105</v>
      </c>
      <c r="B61" s="7" t="str">
        <f>VLOOKUP(SMALL(المنتجات!$A$7:$A$333,ROW('المبيعات في الالف'!B53)),المنتجات!$A$7:$D$333,3,0)</f>
        <v>جم</v>
      </c>
      <c r="C61" s="7">
        <f>VLOOKUP(SMALL(المنتجات!$A$7:$A$333,ROW('المبيعات في الالف'!C53)),المنتجات!$A$7:$D$333,4,0)</f>
        <v>40</v>
      </c>
      <c r="D61" s="8">
        <f t="shared" si="2"/>
        <v>2</v>
      </c>
      <c r="F61">
        <f t="shared" si="0"/>
        <v>1000</v>
      </c>
    </row>
    <row r="62" spans="1:6" ht="15" thickBot="1">
      <c r="A62" s="9" t="str">
        <f>VLOOKUP(SMALL(المنتجات!$A$7:$A$333,ROW('المبيعات في الالف'!A54)),المنتجات!$A$7:$D$333,2,0)</f>
        <v>منتج107</v>
      </c>
      <c r="B62" s="7" t="str">
        <f>VLOOKUP(SMALL(المنتجات!$A$7:$A$333,ROW('المبيعات في الالف'!B54)),المنتجات!$A$7:$D$333,3,0)</f>
        <v>جم</v>
      </c>
      <c r="C62" s="7">
        <f>VLOOKUP(SMALL(المنتجات!$A$7:$A$333,ROW('المبيعات في الالف'!C54)),المنتجات!$A$7:$D$333,4,0)</f>
        <v>10050</v>
      </c>
      <c r="D62" s="8">
        <f t="shared" si="2"/>
        <v>502.5</v>
      </c>
      <c r="F62">
        <f t="shared" si="0"/>
        <v>1000</v>
      </c>
    </row>
    <row r="63" spans="1:6" ht="15" thickBot="1">
      <c r="A63" s="9" t="str">
        <f>VLOOKUP(SMALL(المنتجات!$A$7:$A$333,ROW('المبيعات في الالف'!A55)),المنتجات!$A$7:$D$333,2,0)</f>
        <v>منتج109</v>
      </c>
      <c r="B63" s="7" t="str">
        <f>VLOOKUP(SMALL(المنتجات!$A$7:$A$333,ROW('المبيعات في الالف'!B55)),المنتجات!$A$7:$D$333,3,0)</f>
        <v>جم</v>
      </c>
      <c r="C63" s="7">
        <f>VLOOKUP(SMALL(المنتجات!$A$7:$A$333,ROW('المبيعات في الالف'!C55)),المنتجات!$A$7:$D$333,4,0)</f>
        <v>440</v>
      </c>
      <c r="D63" s="8">
        <f t="shared" si="2"/>
        <v>22</v>
      </c>
      <c r="F63">
        <f t="shared" si="0"/>
        <v>1000</v>
      </c>
    </row>
    <row r="64" spans="1:6" ht="15" thickBot="1">
      <c r="A64" s="9" t="str">
        <f>VLOOKUP(SMALL(المنتجات!$A$7:$A$333,ROW('المبيعات في الالف'!A56)),المنتجات!$A$7:$D$333,2,0)</f>
        <v>منتج111</v>
      </c>
      <c r="B64" s="7" t="str">
        <f>VLOOKUP(SMALL(المنتجات!$A$7:$A$333,ROW('المبيعات في الالف'!B56)),المنتجات!$A$7:$D$333,3,0)</f>
        <v>جم</v>
      </c>
      <c r="C64" s="7">
        <f>VLOOKUP(SMALL(المنتجات!$A$7:$A$333,ROW('المبيعات في الالف'!C56)),المنتجات!$A$7:$D$333,4,0)</f>
        <v>3500</v>
      </c>
      <c r="D64" s="8">
        <f t="shared" si="2"/>
        <v>175</v>
      </c>
      <c r="F64">
        <f t="shared" si="0"/>
        <v>1000</v>
      </c>
    </row>
    <row r="65" spans="1:6" ht="15" thickBot="1">
      <c r="A65" s="9" t="str">
        <f>VLOOKUP(SMALL(المنتجات!$A$7:$A$333,ROW('المبيعات في الالف'!A57)),المنتجات!$A$7:$D$333,2,0)</f>
        <v>منتج113</v>
      </c>
      <c r="B65" s="7" t="str">
        <f>VLOOKUP(SMALL(المنتجات!$A$7:$A$333,ROW('المبيعات في الالف'!B57)),المنتجات!$A$7:$D$333,3,0)</f>
        <v>جم</v>
      </c>
      <c r="C65" s="7">
        <f>VLOOKUP(SMALL(المنتجات!$A$7:$A$333,ROW('المبيعات في الالف'!C57)),المنتجات!$A$7:$D$333,4,0)</f>
        <v>1815</v>
      </c>
      <c r="D65" s="8">
        <f t="shared" si="2"/>
        <v>90.75</v>
      </c>
      <c r="F65">
        <f t="shared" si="0"/>
        <v>1000</v>
      </c>
    </row>
    <row r="66" spans="1:6" ht="15" thickBot="1">
      <c r="A66" s="9" t="str">
        <f>VLOOKUP(SMALL(المنتجات!$A$7:$A$333,ROW('المبيعات في الالف'!A58)),المنتجات!$A$7:$D$333,2,0)</f>
        <v>منتج115</v>
      </c>
      <c r="B66" s="7" t="str">
        <f>VLOOKUP(SMALL(المنتجات!$A$7:$A$333,ROW('المبيعات في الالف'!B58)),المنتجات!$A$7:$D$333,3,0)</f>
        <v>جم</v>
      </c>
      <c r="C66" s="7">
        <f>VLOOKUP(SMALL(المنتجات!$A$7:$A$333,ROW('المبيعات في الالف'!C58)),المنتجات!$A$7:$D$333,4,0)</f>
        <v>280</v>
      </c>
      <c r="D66" s="8">
        <f t="shared" si="2"/>
        <v>14</v>
      </c>
      <c r="F66">
        <f t="shared" si="0"/>
        <v>1000</v>
      </c>
    </row>
    <row r="67" spans="1:6" ht="15" thickBot="1">
      <c r="A67" s="9" t="str">
        <f>VLOOKUP(SMALL(المنتجات!$A$7:$A$333,ROW('المبيعات في الالف'!A59)),المنتجات!$A$7:$D$333,2,0)</f>
        <v>منتج117</v>
      </c>
      <c r="B67" s="7" t="str">
        <f>VLOOKUP(SMALL(المنتجات!$A$7:$A$333,ROW('المبيعات في الالف'!B59)),المنتجات!$A$7:$D$333,3,0)</f>
        <v>جم</v>
      </c>
      <c r="C67" s="7">
        <f>VLOOKUP(SMALL(المنتجات!$A$7:$A$333,ROW('المبيعات في الالف'!C59)),المنتجات!$A$7:$D$333,4,0)</f>
        <v>50</v>
      </c>
      <c r="D67" s="8">
        <f t="shared" si="2"/>
        <v>2.5</v>
      </c>
      <c r="F67">
        <f t="shared" si="0"/>
        <v>1000</v>
      </c>
    </row>
    <row r="68" spans="1:6" ht="15" thickBot="1">
      <c r="A68" s="9" t="str">
        <f>VLOOKUP(SMALL(المنتجات!$A$7:$A$333,ROW('المبيعات في الالف'!A60)),المنتجات!$A$7:$D$333,2,0)</f>
        <v>منتج119</v>
      </c>
      <c r="B68" s="7" t="str">
        <f>VLOOKUP(SMALL(المنتجات!$A$7:$A$333,ROW('المبيعات في الالف'!B60)),المنتجات!$A$7:$D$333,3,0)</f>
        <v>عدد</v>
      </c>
      <c r="C68" s="7">
        <f>VLOOKUP(SMALL(المنتجات!$A$7:$A$333,ROW('المبيعات في الالف'!C60)),المنتجات!$A$7:$D$333,4,0)</f>
        <v>1291</v>
      </c>
      <c r="D68" s="8">
        <f t="shared" si="2"/>
        <v>64.55</v>
      </c>
      <c r="F68">
        <f t="shared" si="0"/>
        <v>1</v>
      </c>
    </row>
    <row r="69" spans="1:6" ht="15" thickBot="1">
      <c r="A69" s="9" t="str">
        <f>VLOOKUP(SMALL(المنتجات!$A$7:$A$333,ROW('المبيعات في الالف'!A61)),المنتجات!$A$7:$D$333,2,0)</f>
        <v>منتج121</v>
      </c>
      <c r="B69" s="7" t="str">
        <f>VLOOKUP(SMALL(المنتجات!$A$7:$A$333,ROW('المبيعات في الالف'!B61)),المنتجات!$A$7:$D$333,3,0)</f>
        <v>عدد</v>
      </c>
      <c r="C69" s="7">
        <f>VLOOKUP(SMALL(المنتجات!$A$7:$A$333,ROW('المبيعات في الالف'!C61)),المنتجات!$A$7:$D$333,4,0)</f>
        <v>22</v>
      </c>
      <c r="D69" s="8">
        <f t="shared" si="2"/>
        <v>1.1000000000000001</v>
      </c>
      <c r="F69">
        <f t="shared" si="0"/>
        <v>1</v>
      </c>
    </row>
    <row r="70" spans="1:6" ht="15" thickBot="1">
      <c r="A70" s="9" t="str">
        <f>VLOOKUP(SMALL(المنتجات!$A$7:$A$333,ROW('المبيعات في الالف'!A62)),المنتجات!$A$7:$D$333,2,0)</f>
        <v>منتج123</v>
      </c>
      <c r="B70" s="7" t="str">
        <f>VLOOKUP(SMALL(المنتجات!$A$7:$A$333,ROW('المبيعات في الالف'!B62)),المنتجات!$A$7:$D$333,3,0)</f>
        <v>عدد</v>
      </c>
      <c r="C70" s="7">
        <f>VLOOKUP(SMALL(المنتجات!$A$7:$A$333,ROW('المبيعات في الالف'!C62)),المنتجات!$A$7:$D$333,4,0)</f>
        <v>115</v>
      </c>
      <c r="D70" s="8">
        <f t="shared" si="2"/>
        <v>5.75</v>
      </c>
      <c r="F70">
        <f t="shared" si="0"/>
        <v>1</v>
      </c>
    </row>
    <row r="71" spans="1:6" ht="15" thickBot="1">
      <c r="A71" s="9" t="str">
        <f>VLOOKUP(SMALL(المنتجات!$A$7:$A$333,ROW('المبيعات في الالف'!A63)),المنتجات!$A$7:$D$333,2,0)</f>
        <v>منتج125</v>
      </c>
      <c r="B71" s="7" t="str">
        <f>VLOOKUP(SMALL(المنتجات!$A$7:$A$333,ROW('المبيعات في الالف'!B63)),المنتجات!$A$7:$D$333,3,0)</f>
        <v>عدد</v>
      </c>
      <c r="C71" s="7">
        <f>VLOOKUP(SMALL(المنتجات!$A$7:$A$333,ROW('المبيعات في الالف'!C63)),المنتجات!$A$7:$D$333,4,0)</f>
        <v>51</v>
      </c>
      <c r="D71" s="8">
        <f t="shared" si="2"/>
        <v>2.5499999999999998</v>
      </c>
      <c r="F71">
        <f t="shared" si="0"/>
        <v>1</v>
      </c>
    </row>
    <row r="72" spans="1:6" ht="15" thickBot="1">
      <c r="A72" s="9" t="str">
        <f>VLOOKUP(SMALL(المنتجات!$A$7:$A$333,ROW('المبيعات في الالف'!A64)),المنتجات!$A$7:$D$333,2,0)</f>
        <v>منتج127</v>
      </c>
      <c r="B72" s="7" t="str">
        <f>VLOOKUP(SMALL(المنتجات!$A$7:$A$333,ROW('المبيعات في الالف'!B64)),المنتجات!$A$7:$D$333,3,0)</f>
        <v>عدد</v>
      </c>
      <c r="C72" s="7">
        <f>VLOOKUP(SMALL(المنتجات!$A$7:$A$333,ROW('المبيعات في الالف'!C64)),المنتجات!$A$7:$D$333,4,0)</f>
        <v>23</v>
      </c>
      <c r="D72" s="8">
        <f t="shared" si="2"/>
        <v>1.1499999999999999</v>
      </c>
      <c r="F72">
        <f t="shared" si="0"/>
        <v>1</v>
      </c>
    </row>
    <row r="73" spans="1:6" ht="15" thickBot="1">
      <c r="A73" s="9" t="str">
        <f>VLOOKUP(SMALL(المنتجات!$A$7:$A$333,ROW('المبيعات في الالف'!A65)),المنتجات!$A$7:$D$333,2,0)</f>
        <v>منتج129</v>
      </c>
      <c r="B73" s="7" t="str">
        <f>VLOOKUP(SMALL(المنتجات!$A$7:$A$333,ROW('المبيعات في الالف'!B65)),المنتجات!$A$7:$D$333,3,0)</f>
        <v>عدد</v>
      </c>
      <c r="C73" s="7">
        <f>VLOOKUP(SMALL(المنتجات!$A$7:$A$333,ROW('المبيعات في الالف'!C65)),المنتجات!$A$7:$D$333,4,0)</f>
        <v>47</v>
      </c>
      <c r="D73" s="8">
        <f t="shared" si="2"/>
        <v>2.35</v>
      </c>
      <c r="F73">
        <f t="shared" si="0"/>
        <v>1</v>
      </c>
    </row>
    <row r="74" spans="1:6" ht="15" thickBot="1">
      <c r="A74" s="9" t="str">
        <f>VLOOKUP(SMALL(المنتجات!$A$7:$A$333,ROW('المبيعات في الالف'!A66)),المنتجات!$A$7:$D$333,2,0)</f>
        <v>منتج131</v>
      </c>
      <c r="B74" s="7" t="str">
        <f>VLOOKUP(SMALL(المنتجات!$A$7:$A$333,ROW('المبيعات في الالف'!B66)),المنتجات!$A$7:$D$333,3,0)</f>
        <v>عدد</v>
      </c>
      <c r="C74" s="7">
        <f>VLOOKUP(SMALL(المنتجات!$A$7:$A$333,ROW('المبيعات في الالف'!C66)),المنتجات!$A$7:$D$333,4,0)</f>
        <v>4</v>
      </c>
      <c r="D74" s="8">
        <f t="shared" si="2"/>
        <v>0.2</v>
      </c>
      <c r="F74">
        <f t="shared" ref="F74:F137" si="3">IF(B74="جم",1000,1)</f>
        <v>1</v>
      </c>
    </row>
    <row r="75" spans="1:6" ht="15" thickBot="1">
      <c r="A75" s="9" t="str">
        <f>VLOOKUP(SMALL(المنتجات!$A$7:$A$333,ROW('المبيعات في الالف'!A67)),المنتجات!$A$7:$D$333,2,0)</f>
        <v>منتج133</v>
      </c>
      <c r="B75" s="7" t="str">
        <f>VLOOKUP(SMALL(المنتجات!$A$7:$A$333,ROW('المبيعات في الالف'!B67)),المنتجات!$A$7:$D$333,3,0)</f>
        <v>كجم</v>
      </c>
      <c r="C75" s="7">
        <f>VLOOKUP(SMALL(المنتجات!$A$7:$A$333,ROW('المبيعات في الالف'!C67)),المنتجات!$A$7:$D$333,4,0)</f>
        <v>468</v>
      </c>
      <c r="D75" s="8">
        <f t="shared" si="2"/>
        <v>23.4</v>
      </c>
      <c r="F75">
        <f t="shared" si="3"/>
        <v>1</v>
      </c>
    </row>
    <row r="76" spans="1:6" ht="15" thickBot="1">
      <c r="A76" s="9" t="str">
        <f>VLOOKUP(SMALL(المنتجات!$A$7:$A$333,ROW('المبيعات في الالف'!A68)),المنتجات!$A$7:$D$333,2,0)</f>
        <v>منتج135</v>
      </c>
      <c r="B76" s="7" t="str">
        <f>VLOOKUP(SMALL(المنتجات!$A$7:$A$333,ROW('المبيعات في الالف'!B68)),المنتجات!$A$7:$D$333,3,0)</f>
        <v>عدد</v>
      </c>
      <c r="C76" s="7">
        <f>VLOOKUP(SMALL(المنتجات!$A$7:$A$333,ROW('المبيعات في الالف'!C68)),المنتجات!$A$7:$D$333,4,0)</f>
        <v>59</v>
      </c>
      <c r="D76" s="8">
        <f t="shared" si="2"/>
        <v>2.95</v>
      </c>
      <c r="F76">
        <f t="shared" si="3"/>
        <v>1</v>
      </c>
    </row>
    <row r="77" spans="1:6" ht="15" thickBot="1">
      <c r="A77" s="9" t="str">
        <f>VLOOKUP(SMALL(المنتجات!$A$7:$A$333,ROW('المبيعات في الالف'!A69)),المنتجات!$A$7:$D$333,2,0)</f>
        <v>منتج137</v>
      </c>
      <c r="B77" s="7" t="str">
        <f>VLOOKUP(SMALL(المنتجات!$A$7:$A$333,ROW('المبيعات في الالف'!B69)),المنتجات!$A$7:$D$333,3,0)</f>
        <v>جم</v>
      </c>
      <c r="C77" s="7">
        <f>VLOOKUP(SMALL(المنتجات!$A$7:$A$333,ROW('المبيعات في الالف'!C69)),المنتجات!$A$7:$D$333,4,0)</f>
        <v>19500</v>
      </c>
      <c r="D77" s="8">
        <f t="shared" si="2"/>
        <v>975</v>
      </c>
      <c r="F77">
        <f t="shared" si="3"/>
        <v>1000</v>
      </c>
    </row>
    <row r="78" spans="1:6" ht="15" thickBot="1">
      <c r="A78" s="9" t="str">
        <f>VLOOKUP(SMALL(المنتجات!$A$7:$A$333,ROW('المبيعات في الالف'!A70)),المنتجات!$A$7:$D$333,2,0)</f>
        <v>منتج139</v>
      </c>
      <c r="B78" s="7" t="str">
        <f>VLOOKUP(SMALL(المنتجات!$A$7:$A$333,ROW('المبيعات في الالف'!B70)),المنتجات!$A$7:$D$333,3,0)</f>
        <v>جم</v>
      </c>
      <c r="C78" s="7">
        <f>VLOOKUP(SMALL(المنتجات!$A$7:$A$333,ROW('المبيعات في الالف'!C70)),المنتجات!$A$7:$D$333,4,0)</f>
        <v>112150</v>
      </c>
      <c r="D78" s="8">
        <f t="shared" si="2"/>
        <v>5607.5</v>
      </c>
      <c r="F78">
        <f t="shared" si="3"/>
        <v>1000</v>
      </c>
    </row>
    <row r="79" spans="1:6" ht="15" thickBot="1">
      <c r="A79" s="9" t="str">
        <f>VLOOKUP(SMALL(المنتجات!$A$7:$A$333,ROW('المبيعات في الالف'!A71)),المنتجات!$A$7:$D$333,2,0)</f>
        <v>منتج141</v>
      </c>
      <c r="B79" s="7" t="str">
        <f>VLOOKUP(SMALL(المنتجات!$A$7:$A$333,ROW('المبيعات في الالف'!B71)),المنتجات!$A$7:$D$333,3,0)</f>
        <v>جم</v>
      </c>
      <c r="C79" s="7">
        <f>VLOOKUP(SMALL(المنتجات!$A$7:$A$333,ROW('المبيعات في الالف'!C71)),المنتجات!$A$7:$D$333,4,0)</f>
        <v>945220</v>
      </c>
      <c r="D79" s="8">
        <f t="shared" si="2"/>
        <v>47261</v>
      </c>
      <c r="F79">
        <f t="shared" si="3"/>
        <v>1000</v>
      </c>
    </row>
    <row r="80" spans="1:6" ht="15" thickBot="1">
      <c r="A80" s="9" t="str">
        <f>VLOOKUP(SMALL(المنتجات!$A$7:$A$333,ROW('المبيعات في الالف'!A72)),المنتجات!$A$7:$D$333,2,0)</f>
        <v>منتج143</v>
      </c>
      <c r="B80" s="7" t="str">
        <f>VLOOKUP(SMALL(المنتجات!$A$7:$A$333,ROW('المبيعات في الالف'!B72)),المنتجات!$A$7:$D$333,3,0)</f>
        <v>جم</v>
      </c>
      <c r="C80" s="7">
        <f>VLOOKUP(SMALL(المنتجات!$A$7:$A$333,ROW('المبيعات في الالف'!C72)),المنتجات!$A$7:$D$333,4,0)</f>
        <v>151270</v>
      </c>
      <c r="D80" s="8">
        <f t="shared" si="2"/>
        <v>7563.5</v>
      </c>
      <c r="F80">
        <f t="shared" si="3"/>
        <v>1000</v>
      </c>
    </row>
    <row r="81" spans="1:6" ht="15" thickBot="1">
      <c r="A81" s="9" t="str">
        <f>VLOOKUP(SMALL(المنتجات!$A$7:$A$333,ROW('المبيعات في الالف'!A73)),المنتجات!$A$7:$D$333,2,0)</f>
        <v>منتج145</v>
      </c>
      <c r="B81" s="7" t="str">
        <f>VLOOKUP(SMALL(المنتجات!$A$7:$A$333,ROW('المبيعات في الالف'!B73)),المنتجات!$A$7:$D$333,3,0)</f>
        <v>جم</v>
      </c>
      <c r="C81" s="7">
        <f>VLOOKUP(SMALL(المنتجات!$A$7:$A$333,ROW('المبيعات في الالف'!C73)),المنتجات!$A$7:$D$333,4,0)</f>
        <v>28200</v>
      </c>
      <c r="D81" s="8">
        <f t="shared" ref="D81:D144" si="4">C81*1000/C$1</f>
        <v>1410</v>
      </c>
      <c r="F81">
        <f t="shared" si="3"/>
        <v>1000</v>
      </c>
    </row>
    <row r="82" spans="1:6" ht="15" thickBot="1">
      <c r="A82" s="9" t="str">
        <f>VLOOKUP(SMALL(المنتجات!$A$7:$A$333,ROW('المبيعات في الالف'!A74)),المنتجات!$A$7:$D$333,2,0)</f>
        <v>منتج147</v>
      </c>
      <c r="B82" s="7" t="str">
        <f>VLOOKUP(SMALL(المنتجات!$A$7:$A$333,ROW('المبيعات في الالف'!B74)),المنتجات!$A$7:$D$333,3,0)</f>
        <v>جم</v>
      </c>
      <c r="C82" s="7">
        <f>VLOOKUP(SMALL(المنتجات!$A$7:$A$333,ROW('المبيعات في الالف'!C74)),المنتجات!$A$7:$D$333,4,0)</f>
        <v>234860</v>
      </c>
      <c r="D82" s="8">
        <f t="shared" si="4"/>
        <v>11743</v>
      </c>
      <c r="F82">
        <f t="shared" si="3"/>
        <v>1000</v>
      </c>
    </row>
    <row r="83" spans="1:6" ht="15" thickBot="1">
      <c r="A83" s="9" t="str">
        <f>VLOOKUP(SMALL(المنتجات!$A$7:$A$333,ROW('المبيعات في الالف'!A75)),المنتجات!$A$7:$D$333,2,0)</f>
        <v>منتج149</v>
      </c>
      <c r="B83" s="7" t="str">
        <f>VLOOKUP(SMALL(المنتجات!$A$7:$A$333,ROW('المبيعات في الالف'!B75)),المنتجات!$A$7:$D$333,3,0)</f>
        <v>عدد</v>
      </c>
      <c r="C83" s="7">
        <f>VLOOKUP(SMALL(المنتجات!$A$7:$A$333,ROW('المبيعات في الالف'!C75)),المنتجات!$A$7:$D$333,4,0)</f>
        <v>198</v>
      </c>
      <c r="D83" s="8">
        <f t="shared" si="4"/>
        <v>9.9</v>
      </c>
      <c r="F83">
        <f t="shared" si="3"/>
        <v>1</v>
      </c>
    </row>
    <row r="84" spans="1:6" ht="15" thickBot="1">
      <c r="A84" s="9" t="str">
        <f>VLOOKUP(SMALL(المنتجات!$A$7:$A$333,ROW('المبيعات في الالف'!A76)),المنتجات!$A$7:$D$333,2,0)</f>
        <v>منتج151</v>
      </c>
      <c r="B84" s="7" t="str">
        <f>VLOOKUP(SMALL(المنتجات!$A$7:$A$333,ROW('المبيعات في الالف'!B76)),المنتجات!$A$7:$D$333,3,0)</f>
        <v>عدد</v>
      </c>
      <c r="C84" s="7">
        <f>VLOOKUP(SMALL(المنتجات!$A$7:$A$333,ROW('المبيعات في الالف'!C76)),المنتجات!$A$7:$D$333,4,0)</f>
        <v>61</v>
      </c>
      <c r="D84" s="8">
        <f t="shared" si="4"/>
        <v>3.05</v>
      </c>
      <c r="F84">
        <f t="shared" si="3"/>
        <v>1</v>
      </c>
    </row>
    <row r="85" spans="1:6" ht="15" thickBot="1">
      <c r="A85" s="9" t="str">
        <f>VLOOKUP(SMALL(المنتجات!$A$7:$A$333,ROW('المبيعات في الالف'!A77)),المنتجات!$A$7:$D$333,2,0)</f>
        <v>منتج153</v>
      </c>
      <c r="B85" s="7" t="str">
        <f>VLOOKUP(SMALL(المنتجات!$A$7:$A$333,ROW('المبيعات في الالف'!B77)),المنتجات!$A$7:$D$333,3,0)</f>
        <v>عدد</v>
      </c>
      <c r="C85" s="7">
        <f>VLOOKUP(SMALL(المنتجات!$A$7:$A$333,ROW('المبيعات في الالف'!C77)),المنتجات!$A$7:$D$333,4,0)</f>
        <v>422</v>
      </c>
      <c r="D85" s="8">
        <f t="shared" si="4"/>
        <v>21.1</v>
      </c>
      <c r="F85">
        <f t="shared" si="3"/>
        <v>1</v>
      </c>
    </row>
    <row r="86" spans="1:6" ht="15" thickBot="1">
      <c r="A86" s="9" t="str">
        <f>VLOOKUP(SMALL(المنتجات!$A$7:$A$333,ROW('المبيعات في الالف'!A78)),المنتجات!$A$7:$D$333,2,0)</f>
        <v>منتج155</v>
      </c>
      <c r="B86" s="7" t="str">
        <f>VLOOKUP(SMALL(المنتجات!$A$7:$A$333,ROW('المبيعات في الالف'!B78)),المنتجات!$A$7:$D$333,3,0)</f>
        <v>عدد</v>
      </c>
      <c r="C86" s="7">
        <f>VLOOKUP(SMALL(المنتجات!$A$7:$A$333,ROW('المبيعات في الالف'!C78)),المنتجات!$A$7:$D$333,4,0)</f>
        <v>657</v>
      </c>
      <c r="D86" s="8">
        <f t="shared" si="4"/>
        <v>32.85</v>
      </c>
      <c r="F86">
        <f t="shared" si="3"/>
        <v>1</v>
      </c>
    </row>
    <row r="87" spans="1:6" ht="15" thickBot="1">
      <c r="A87" s="9" t="str">
        <f>VLOOKUP(SMALL(المنتجات!$A$7:$A$333,ROW('المبيعات في الالف'!A79)),المنتجات!$A$7:$D$333,2,0)</f>
        <v>منتج157</v>
      </c>
      <c r="B87" s="7" t="str">
        <f>VLOOKUP(SMALL(المنتجات!$A$7:$A$333,ROW('المبيعات في الالف'!B79)),المنتجات!$A$7:$D$333,3,0)</f>
        <v>عدد</v>
      </c>
      <c r="C87" s="7">
        <f>VLOOKUP(SMALL(المنتجات!$A$7:$A$333,ROW('المبيعات في الالف'!C79)),المنتجات!$A$7:$D$333,4,0)</f>
        <v>1626</v>
      </c>
      <c r="D87" s="8">
        <f t="shared" si="4"/>
        <v>81.3</v>
      </c>
      <c r="F87">
        <f t="shared" si="3"/>
        <v>1</v>
      </c>
    </row>
    <row r="88" spans="1:6" ht="15" thickBot="1">
      <c r="A88" s="9" t="str">
        <f>VLOOKUP(SMALL(المنتجات!$A$7:$A$333,ROW('المبيعات في الالف'!A80)),المنتجات!$A$7:$D$333,2,0)</f>
        <v>منتج159</v>
      </c>
      <c r="B88" s="7" t="str">
        <f>VLOOKUP(SMALL(المنتجات!$A$7:$A$333,ROW('المبيعات في الالف'!B80)),المنتجات!$A$7:$D$333,3,0)</f>
        <v>عدد</v>
      </c>
      <c r="C88" s="7">
        <f>VLOOKUP(SMALL(المنتجات!$A$7:$A$333,ROW('المبيعات في الالف'!C80)),المنتجات!$A$7:$D$333,4,0)</f>
        <v>3350</v>
      </c>
      <c r="D88" s="8">
        <f t="shared" si="4"/>
        <v>167.5</v>
      </c>
      <c r="F88">
        <f t="shared" si="3"/>
        <v>1</v>
      </c>
    </row>
    <row r="89" spans="1:6" ht="15" thickBot="1">
      <c r="A89" s="9" t="str">
        <f>VLOOKUP(SMALL(المنتجات!$A$7:$A$333,ROW('المبيعات في الالف'!A81)),المنتجات!$A$7:$D$333,2,0)</f>
        <v>منتج161</v>
      </c>
      <c r="B89" s="7" t="str">
        <f>VLOOKUP(SMALL(المنتجات!$A$7:$A$333,ROW('المبيعات في الالف'!B81)),المنتجات!$A$7:$D$333,3,0)</f>
        <v>عدد</v>
      </c>
      <c r="C89" s="7">
        <f>VLOOKUP(SMALL(المنتجات!$A$7:$A$333,ROW('المبيعات في الالف'!C81)),المنتجات!$A$7:$D$333,4,0)</f>
        <v>52</v>
      </c>
      <c r="D89" s="8">
        <f t="shared" si="4"/>
        <v>2.6</v>
      </c>
      <c r="F89">
        <f t="shared" si="3"/>
        <v>1</v>
      </c>
    </row>
    <row r="90" spans="1:6" ht="15" thickBot="1">
      <c r="A90" s="9" t="str">
        <f>VLOOKUP(SMALL(المنتجات!$A$7:$A$333,ROW('المبيعات في الالف'!A82)),المنتجات!$A$7:$D$333,2,0)</f>
        <v>منتج163</v>
      </c>
      <c r="B90" s="7" t="str">
        <f>VLOOKUP(SMALL(المنتجات!$A$7:$A$333,ROW('المبيعات في الالف'!B82)),المنتجات!$A$7:$D$333,3,0)</f>
        <v>عدد</v>
      </c>
      <c r="C90" s="7">
        <f>VLOOKUP(SMALL(المنتجات!$A$7:$A$333,ROW('المبيعات في الالف'!C82)),المنتجات!$A$7:$D$333,4,0)</f>
        <v>4313</v>
      </c>
      <c r="D90" s="8">
        <f t="shared" si="4"/>
        <v>215.65</v>
      </c>
      <c r="F90">
        <f t="shared" si="3"/>
        <v>1</v>
      </c>
    </row>
    <row r="91" spans="1:6" ht="15" thickBot="1">
      <c r="A91" s="9" t="str">
        <f>VLOOKUP(SMALL(المنتجات!$A$7:$A$333,ROW('المبيعات في الالف'!A83)),المنتجات!$A$7:$D$333,2,0)</f>
        <v>منتج165</v>
      </c>
      <c r="B91" s="7" t="str">
        <f>VLOOKUP(SMALL(المنتجات!$A$7:$A$333,ROW('المبيعات في الالف'!B83)),المنتجات!$A$7:$D$333,3,0)</f>
        <v>عدد</v>
      </c>
      <c r="C91" s="7">
        <f>VLOOKUP(SMALL(المنتجات!$A$7:$A$333,ROW('المبيعات في الالف'!C83)),المنتجات!$A$7:$D$333,4,0)</f>
        <v>34</v>
      </c>
      <c r="D91" s="8">
        <f t="shared" si="4"/>
        <v>1.7</v>
      </c>
      <c r="F91">
        <f t="shared" si="3"/>
        <v>1</v>
      </c>
    </row>
    <row r="92" spans="1:6" ht="15" thickBot="1">
      <c r="A92" s="9" t="str">
        <f>VLOOKUP(SMALL(المنتجات!$A$7:$A$333,ROW('المبيعات في الالف'!A84)),المنتجات!$A$7:$D$333,2,0)</f>
        <v>منتج167</v>
      </c>
      <c r="B92" s="7" t="str">
        <f>VLOOKUP(SMALL(المنتجات!$A$7:$A$333,ROW('المبيعات في الالف'!B84)),المنتجات!$A$7:$D$333,3,0)</f>
        <v>عدد</v>
      </c>
      <c r="C92" s="7">
        <f>VLOOKUP(SMALL(المنتجات!$A$7:$A$333,ROW('المبيعات في الالف'!C84)),المنتجات!$A$7:$D$333,4,0)</f>
        <v>41</v>
      </c>
      <c r="D92" s="8">
        <f t="shared" si="4"/>
        <v>2.0499999999999998</v>
      </c>
      <c r="F92">
        <f t="shared" si="3"/>
        <v>1</v>
      </c>
    </row>
    <row r="93" spans="1:6" ht="15" thickBot="1">
      <c r="A93" s="9" t="str">
        <f>VLOOKUP(SMALL(المنتجات!$A$7:$A$333,ROW('المبيعات في الالف'!A85)),المنتجات!$A$7:$D$333,2,0)</f>
        <v>منتج169</v>
      </c>
      <c r="B93" s="7" t="str">
        <f>VLOOKUP(SMALL(المنتجات!$A$7:$A$333,ROW('المبيعات في الالف'!B85)),المنتجات!$A$7:$D$333,3,0)</f>
        <v>عدد</v>
      </c>
      <c r="C93" s="7">
        <f>VLOOKUP(SMALL(المنتجات!$A$7:$A$333,ROW('المبيعات في الالف'!C85)),المنتجات!$A$7:$D$333,4,0)</f>
        <v>2122</v>
      </c>
      <c r="D93" s="8">
        <f t="shared" si="4"/>
        <v>106.1</v>
      </c>
      <c r="F93">
        <f t="shared" si="3"/>
        <v>1</v>
      </c>
    </row>
    <row r="94" spans="1:6" ht="15" thickBot="1">
      <c r="A94" s="9" t="str">
        <f>VLOOKUP(SMALL(المنتجات!$A$7:$A$333,ROW('المبيعات في الالف'!A86)),المنتجات!$A$7:$D$333,2,0)</f>
        <v>منتج171</v>
      </c>
      <c r="B94" s="7" t="str">
        <f>VLOOKUP(SMALL(المنتجات!$A$7:$A$333,ROW('المبيعات في الالف'!B86)),المنتجات!$A$7:$D$333,3,0)</f>
        <v>عدد</v>
      </c>
      <c r="C94" s="7">
        <f>VLOOKUP(SMALL(المنتجات!$A$7:$A$333,ROW('المبيعات في الالف'!C86)),المنتجات!$A$7:$D$333,4,0)</f>
        <v>2655</v>
      </c>
      <c r="D94" s="8">
        <f t="shared" si="4"/>
        <v>132.75</v>
      </c>
      <c r="F94">
        <f t="shared" si="3"/>
        <v>1</v>
      </c>
    </row>
    <row r="95" spans="1:6" ht="15" thickBot="1">
      <c r="A95" s="9" t="str">
        <f>VLOOKUP(SMALL(المنتجات!$A$7:$A$333,ROW('المبيعات في الالف'!A87)),المنتجات!$A$7:$D$333,2,0)</f>
        <v>منتج173</v>
      </c>
      <c r="B95" s="7" t="str">
        <f>VLOOKUP(SMALL(المنتجات!$A$7:$A$333,ROW('المبيعات في الالف'!B87)),المنتجات!$A$7:$D$333,3,0)</f>
        <v>عدد</v>
      </c>
      <c r="C95" s="7">
        <f>VLOOKUP(SMALL(المنتجات!$A$7:$A$333,ROW('المبيعات في الالف'!C87)),المنتجات!$A$7:$D$333,4,0)</f>
        <v>71</v>
      </c>
      <c r="D95" s="8">
        <f t="shared" si="4"/>
        <v>3.55</v>
      </c>
      <c r="F95">
        <f t="shared" si="3"/>
        <v>1</v>
      </c>
    </row>
    <row r="96" spans="1:6" ht="15" thickBot="1">
      <c r="A96" s="9" t="str">
        <f>VLOOKUP(SMALL(المنتجات!$A$7:$A$333,ROW('المبيعات في الالف'!A88)),المنتجات!$A$7:$D$333,2,0)</f>
        <v>منتج175</v>
      </c>
      <c r="B96" s="7" t="str">
        <f>VLOOKUP(SMALL(المنتجات!$A$7:$A$333,ROW('المبيعات في الالف'!B88)),المنتجات!$A$7:$D$333,3,0)</f>
        <v>عدد</v>
      </c>
      <c r="C96" s="7">
        <f>VLOOKUP(SMALL(المنتجات!$A$7:$A$333,ROW('المبيعات في الالف'!C88)),المنتجات!$A$7:$D$333,4,0)</f>
        <v>6659</v>
      </c>
      <c r="D96" s="8">
        <f t="shared" si="4"/>
        <v>332.95</v>
      </c>
      <c r="F96">
        <f t="shared" si="3"/>
        <v>1</v>
      </c>
    </row>
    <row r="97" spans="1:6" ht="15" thickBot="1">
      <c r="A97" s="9" t="str">
        <f>VLOOKUP(SMALL(المنتجات!$A$7:$A$333,ROW('المبيعات في الالف'!A89)),المنتجات!$A$7:$D$333,2,0)</f>
        <v>منتج177</v>
      </c>
      <c r="B97" s="7" t="str">
        <f>VLOOKUP(SMALL(المنتجات!$A$7:$A$333,ROW('المبيعات في الالف'!B89)),المنتجات!$A$7:$D$333,3,0)</f>
        <v>عدد</v>
      </c>
      <c r="C97" s="7">
        <f>VLOOKUP(SMALL(المنتجات!$A$7:$A$333,ROW('المبيعات في الالف'!C89)),المنتجات!$A$7:$D$333,4,0)</f>
        <v>1565</v>
      </c>
      <c r="D97" s="8">
        <f t="shared" si="4"/>
        <v>78.25</v>
      </c>
      <c r="F97">
        <f t="shared" si="3"/>
        <v>1</v>
      </c>
    </row>
    <row r="98" spans="1:6" ht="15" thickBot="1">
      <c r="A98" s="9" t="str">
        <f>VLOOKUP(SMALL(المنتجات!$A$7:$A$333,ROW('المبيعات في الالف'!A90)),المنتجات!$A$7:$D$333,2,0)</f>
        <v>منتج179</v>
      </c>
      <c r="B98" s="7" t="str">
        <f>VLOOKUP(SMALL(المنتجات!$A$7:$A$333,ROW('المبيعات في الالف'!B90)),المنتجات!$A$7:$D$333,3,0)</f>
        <v>عدد</v>
      </c>
      <c r="C98" s="7">
        <f>VLOOKUP(SMALL(المنتجات!$A$7:$A$333,ROW('المبيعات في الالف'!C90)),المنتجات!$A$7:$D$333,4,0)</f>
        <v>4076</v>
      </c>
      <c r="D98" s="8">
        <f t="shared" si="4"/>
        <v>203.8</v>
      </c>
      <c r="F98">
        <f t="shared" si="3"/>
        <v>1</v>
      </c>
    </row>
    <row r="99" spans="1:6" ht="15" thickBot="1">
      <c r="A99" s="9" t="str">
        <f>VLOOKUP(SMALL(المنتجات!$A$7:$A$333,ROW('المبيعات في الالف'!A91)),المنتجات!$A$7:$D$333,2,0)</f>
        <v>منتج181</v>
      </c>
      <c r="B99" s="7" t="str">
        <f>VLOOKUP(SMALL(المنتجات!$A$7:$A$333,ROW('المبيعات في الالف'!B91)),المنتجات!$A$7:$D$333,3,0)</f>
        <v>عدد</v>
      </c>
      <c r="C99" s="7">
        <f>VLOOKUP(SMALL(المنتجات!$A$7:$A$333,ROW('المبيعات في الالف'!C91)),المنتجات!$A$7:$D$333,4,0)</f>
        <v>27</v>
      </c>
      <c r="D99" s="8">
        <f t="shared" si="4"/>
        <v>1.35</v>
      </c>
      <c r="F99">
        <f t="shared" si="3"/>
        <v>1</v>
      </c>
    </row>
    <row r="100" spans="1:6" ht="15" thickBot="1">
      <c r="A100" s="9" t="str">
        <f>VLOOKUP(SMALL(المنتجات!$A$7:$A$333,ROW('المبيعات في الالف'!A92)),المنتجات!$A$7:$D$333,2,0)</f>
        <v>منتج183</v>
      </c>
      <c r="B100" s="7" t="str">
        <f>VLOOKUP(SMALL(المنتجات!$A$7:$A$333,ROW('المبيعات في الالف'!B92)),المنتجات!$A$7:$D$333,3,0)</f>
        <v>عدد</v>
      </c>
      <c r="C100" s="7">
        <f>VLOOKUP(SMALL(المنتجات!$A$7:$A$333,ROW('المبيعات في الالف'!C92)),المنتجات!$A$7:$D$333,4,0)</f>
        <v>5711</v>
      </c>
      <c r="D100" s="8">
        <f t="shared" si="4"/>
        <v>285.55</v>
      </c>
      <c r="F100">
        <f t="shared" si="3"/>
        <v>1</v>
      </c>
    </row>
    <row r="101" spans="1:6" ht="15" thickBot="1">
      <c r="A101" s="9" t="str">
        <f>VLOOKUP(SMALL(المنتجات!$A$7:$A$333,ROW('المبيعات في الالف'!A93)),المنتجات!$A$7:$D$333,2,0)</f>
        <v>منتج185</v>
      </c>
      <c r="B101" s="7" t="str">
        <f>VLOOKUP(SMALL(المنتجات!$A$7:$A$333,ROW('المبيعات في الالف'!B93)),المنتجات!$A$7:$D$333,3,0)</f>
        <v>عدد</v>
      </c>
      <c r="C101" s="7">
        <f>VLOOKUP(SMALL(المنتجات!$A$7:$A$333,ROW('المبيعات في الالف'!C93)),المنتجات!$A$7:$D$333,4,0)</f>
        <v>1236</v>
      </c>
      <c r="D101" s="8">
        <f t="shared" si="4"/>
        <v>61.8</v>
      </c>
      <c r="F101">
        <f t="shared" si="3"/>
        <v>1</v>
      </c>
    </row>
    <row r="102" spans="1:6" ht="15" thickBot="1">
      <c r="A102" s="9" t="str">
        <f>VLOOKUP(SMALL(المنتجات!$A$7:$A$333,ROW('المبيعات في الالف'!A94)),المنتجات!$A$7:$D$333,2,0)</f>
        <v>منتج187</v>
      </c>
      <c r="B102" s="7" t="str">
        <f>VLOOKUP(SMALL(المنتجات!$A$7:$A$333,ROW('المبيعات في الالف'!B94)),المنتجات!$A$7:$D$333,3,0)</f>
        <v>عدد</v>
      </c>
      <c r="C102" s="7">
        <f>VLOOKUP(SMALL(المنتجات!$A$7:$A$333,ROW('المبيعات في الالف'!C94)),المنتجات!$A$7:$D$333,4,0)</f>
        <v>18687</v>
      </c>
      <c r="D102" s="8">
        <f t="shared" si="4"/>
        <v>934.35</v>
      </c>
      <c r="F102">
        <f t="shared" si="3"/>
        <v>1</v>
      </c>
    </row>
    <row r="103" spans="1:6" ht="15" thickBot="1">
      <c r="A103" s="9" t="str">
        <f>VLOOKUP(SMALL(المنتجات!$A$7:$A$333,ROW('المبيعات في الالف'!A95)),المنتجات!$A$7:$D$333,2,0)</f>
        <v>منتج189</v>
      </c>
      <c r="B103" s="7" t="str">
        <f>VLOOKUP(SMALL(المنتجات!$A$7:$A$333,ROW('المبيعات في الالف'!B95)),المنتجات!$A$7:$D$333,3,0)</f>
        <v>عدد</v>
      </c>
      <c r="C103" s="7">
        <f>VLOOKUP(SMALL(المنتجات!$A$7:$A$333,ROW('المبيعات في الالف'!C95)),المنتجات!$A$7:$D$333,4,0)</f>
        <v>10963</v>
      </c>
      <c r="D103" s="8">
        <f t="shared" si="4"/>
        <v>548.15</v>
      </c>
      <c r="F103">
        <f t="shared" si="3"/>
        <v>1</v>
      </c>
    </row>
    <row r="104" spans="1:6" ht="15" thickBot="1">
      <c r="A104" s="9" t="str">
        <f>VLOOKUP(SMALL(المنتجات!$A$7:$A$333,ROW('المبيعات في الالف'!A96)),المنتجات!$A$7:$D$333,2,0)</f>
        <v>منتج191</v>
      </c>
      <c r="B104" s="7" t="str">
        <f>VLOOKUP(SMALL(المنتجات!$A$7:$A$333,ROW('المبيعات في الالف'!B96)),المنتجات!$A$7:$D$333,3,0)</f>
        <v>عدد</v>
      </c>
      <c r="C104" s="7">
        <f>VLOOKUP(SMALL(المنتجات!$A$7:$A$333,ROW('المبيعات في الالف'!C96)),المنتجات!$A$7:$D$333,4,0)</f>
        <v>40</v>
      </c>
      <c r="D104" s="8">
        <f t="shared" si="4"/>
        <v>2</v>
      </c>
      <c r="F104">
        <f t="shared" si="3"/>
        <v>1</v>
      </c>
    </row>
    <row r="105" spans="1:6" ht="15" thickBot="1">
      <c r="A105" s="9" t="str">
        <f>VLOOKUP(SMALL(المنتجات!$A$7:$A$333,ROW('المبيعات في الالف'!A97)),المنتجات!$A$7:$D$333,2,0)</f>
        <v>منتج193</v>
      </c>
      <c r="B105" s="7" t="str">
        <f>VLOOKUP(SMALL(المنتجات!$A$7:$A$333,ROW('المبيعات في الالف'!B97)),المنتجات!$A$7:$D$333,3,0)</f>
        <v>عدد</v>
      </c>
      <c r="C105" s="7">
        <f>VLOOKUP(SMALL(المنتجات!$A$7:$A$333,ROW('المبيعات في الالف'!C97)),المنتجات!$A$7:$D$333,4,0)</f>
        <v>3563</v>
      </c>
      <c r="D105" s="8">
        <f t="shared" si="4"/>
        <v>178.15</v>
      </c>
      <c r="F105">
        <f t="shared" si="3"/>
        <v>1</v>
      </c>
    </row>
    <row r="106" spans="1:6" ht="15" thickBot="1">
      <c r="A106" s="9" t="str">
        <f>VLOOKUP(SMALL(المنتجات!$A$7:$A$333,ROW('المبيعات في الالف'!A98)),المنتجات!$A$7:$D$333,2,0)</f>
        <v>منتج195</v>
      </c>
      <c r="B106" s="7" t="str">
        <f>VLOOKUP(SMALL(المنتجات!$A$7:$A$333,ROW('المبيعات في الالف'!B98)),المنتجات!$A$7:$D$333,3,0)</f>
        <v>عدد</v>
      </c>
      <c r="C106" s="7">
        <f>VLOOKUP(SMALL(المنتجات!$A$7:$A$333,ROW('المبيعات في الالف'!C98)),المنتجات!$A$7:$D$333,4,0)</f>
        <v>80</v>
      </c>
      <c r="D106" s="8">
        <f t="shared" si="4"/>
        <v>4</v>
      </c>
      <c r="F106">
        <f t="shared" si="3"/>
        <v>1</v>
      </c>
    </row>
    <row r="107" spans="1:6" ht="15" thickBot="1">
      <c r="A107" s="9" t="str">
        <f>VLOOKUP(SMALL(المنتجات!$A$7:$A$333,ROW('المبيعات في الالف'!A99)),المنتجات!$A$7:$D$333,2,0)</f>
        <v>منتج197</v>
      </c>
      <c r="B107" s="7" t="str">
        <f>VLOOKUP(SMALL(المنتجات!$A$7:$A$333,ROW('المبيعات في الالف'!B99)),المنتجات!$A$7:$D$333,3,0)</f>
        <v>عدد</v>
      </c>
      <c r="C107" s="7">
        <f>VLOOKUP(SMALL(المنتجات!$A$7:$A$333,ROW('المبيعات في الالف'!C99)),المنتجات!$A$7:$D$333,4,0)</f>
        <v>1270</v>
      </c>
      <c r="D107" s="8">
        <f t="shared" si="4"/>
        <v>63.5</v>
      </c>
      <c r="F107">
        <f t="shared" si="3"/>
        <v>1</v>
      </c>
    </row>
    <row r="108" spans="1:6" ht="15" thickBot="1">
      <c r="A108" s="9" t="str">
        <f>VLOOKUP(SMALL(المنتجات!$A$7:$A$333,ROW('المبيعات في الالف'!A100)),المنتجات!$A$7:$D$333,2,0)</f>
        <v>منتج199</v>
      </c>
      <c r="B108" s="7" t="str">
        <f>VLOOKUP(SMALL(المنتجات!$A$7:$A$333,ROW('المبيعات في الالف'!B100)),المنتجات!$A$7:$D$333,3,0)</f>
        <v>عدد</v>
      </c>
      <c r="C108" s="7">
        <f>VLOOKUP(SMALL(المنتجات!$A$7:$A$333,ROW('المبيعات في الالف'!C100)),المنتجات!$A$7:$D$333,4,0)</f>
        <v>141</v>
      </c>
      <c r="D108" s="8">
        <f t="shared" si="4"/>
        <v>7.05</v>
      </c>
      <c r="F108">
        <f t="shared" si="3"/>
        <v>1</v>
      </c>
    </row>
    <row r="109" spans="1:6" ht="15" thickBot="1">
      <c r="A109" s="9" t="str">
        <f>VLOOKUP(SMALL(المنتجات!$A$7:$A$333,ROW('المبيعات في الالف'!A101)),المنتجات!$A$7:$D$333,2,0)</f>
        <v>منتج201</v>
      </c>
      <c r="B109" s="7" t="str">
        <f>VLOOKUP(SMALL(المنتجات!$A$7:$A$333,ROW('المبيعات في الالف'!B101)),المنتجات!$A$7:$D$333,3,0)</f>
        <v>عدد</v>
      </c>
      <c r="C109" s="7">
        <f>VLOOKUP(SMALL(المنتجات!$A$7:$A$333,ROW('المبيعات في الالف'!C101)),المنتجات!$A$7:$D$333,4,0)</f>
        <v>2143</v>
      </c>
      <c r="D109" s="8">
        <f t="shared" si="4"/>
        <v>107.15</v>
      </c>
      <c r="F109">
        <f t="shared" si="3"/>
        <v>1</v>
      </c>
    </row>
    <row r="110" spans="1:6" ht="15" thickBot="1">
      <c r="A110" s="9" t="str">
        <f>VLOOKUP(SMALL(المنتجات!$A$7:$A$333,ROW('المبيعات في الالف'!A102)),المنتجات!$A$7:$D$333,2,0)</f>
        <v>منتج203</v>
      </c>
      <c r="B110" s="7" t="str">
        <f>VLOOKUP(SMALL(المنتجات!$A$7:$A$333,ROW('المبيعات في الالف'!B102)),المنتجات!$A$7:$D$333,3,0)</f>
        <v>عدد</v>
      </c>
      <c r="C110" s="7">
        <f>VLOOKUP(SMALL(المنتجات!$A$7:$A$333,ROW('المبيعات في الالف'!C102)),المنتجات!$A$7:$D$333,4,0)</f>
        <v>1445</v>
      </c>
      <c r="D110" s="8">
        <f t="shared" si="4"/>
        <v>72.25</v>
      </c>
      <c r="F110">
        <f t="shared" si="3"/>
        <v>1</v>
      </c>
    </row>
    <row r="111" spans="1:6" ht="15" thickBot="1">
      <c r="A111" s="9" t="str">
        <f>VLOOKUP(SMALL(المنتجات!$A$7:$A$333,ROW('المبيعات في الالف'!A103)),المنتجات!$A$7:$D$333,2,0)</f>
        <v>منتج205</v>
      </c>
      <c r="B111" s="7" t="str">
        <f>VLOOKUP(SMALL(المنتجات!$A$7:$A$333,ROW('المبيعات في الالف'!B103)),المنتجات!$A$7:$D$333,3,0)</f>
        <v>عدد</v>
      </c>
      <c r="C111" s="7">
        <f>VLOOKUP(SMALL(المنتجات!$A$7:$A$333,ROW('المبيعات في الالف'!C103)),المنتجات!$A$7:$D$333,4,0)</f>
        <v>311</v>
      </c>
      <c r="D111" s="8">
        <f t="shared" si="4"/>
        <v>15.55</v>
      </c>
      <c r="F111">
        <f t="shared" si="3"/>
        <v>1</v>
      </c>
    </row>
    <row r="112" spans="1:6" ht="15" thickBot="1">
      <c r="A112" s="9" t="str">
        <f>VLOOKUP(SMALL(المنتجات!$A$7:$A$333,ROW('المبيعات في الالف'!A104)),المنتجات!$A$7:$D$333,2,0)</f>
        <v>منتج207</v>
      </c>
      <c r="B112" s="7" t="str">
        <f>VLOOKUP(SMALL(المنتجات!$A$7:$A$333,ROW('المبيعات في الالف'!B104)),المنتجات!$A$7:$D$333,3,0)</f>
        <v>عدد</v>
      </c>
      <c r="C112" s="7">
        <f>VLOOKUP(SMALL(المنتجات!$A$7:$A$333,ROW('المبيعات في الالف'!C104)),المنتجات!$A$7:$D$333,4,0)</f>
        <v>1082</v>
      </c>
      <c r="D112" s="8">
        <f t="shared" si="4"/>
        <v>54.1</v>
      </c>
      <c r="F112">
        <f t="shared" si="3"/>
        <v>1</v>
      </c>
    </row>
    <row r="113" spans="1:6" ht="15" thickBot="1">
      <c r="A113" s="9" t="str">
        <f>VLOOKUP(SMALL(المنتجات!$A$7:$A$333,ROW('المبيعات في الالف'!A105)),المنتجات!$A$7:$D$333,2,0)</f>
        <v>منتج211</v>
      </c>
      <c r="B113" s="7">
        <f>VLOOKUP(SMALL(المنتجات!$A$7:$A$333,ROW('المبيعات في الالف'!B105)),المنتجات!$A$7:$D$333,3,0)</f>
        <v>0</v>
      </c>
      <c r="C113" s="7">
        <f>VLOOKUP(SMALL(المنتجات!$A$7:$A$333,ROW('المبيعات في الالف'!C105)),المنتجات!$A$7:$D$333,4,0)</f>
        <v>0</v>
      </c>
      <c r="D113" s="8">
        <f t="shared" si="4"/>
        <v>0</v>
      </c>
      <c r="F113">
        <f t="shared" si="3"/>
        <v>1</v>
      </c>
    </row>
    <row r="114" spans="1:6" ht="15" thickBot="1">
      <c r="A114" s="9" t="str">
        <f>VLOOKUP(SMALL(المنتجات!$A$7:$A$333,ROW('المبيعات في الالف'!A106)),المنتجات!$A$7:$D$333,2,0)</f>
        <v>منتج213</v>
      </c>
      <c r="B114" s="7">
        <f>VLOOKUP(SMALL(المنتجات!$A$7:$A$333,ROW('المبيعات في الالف'!B106)),المنتجات!$A$7:$D$333,3,0)</f>
        <v>0</v>
      </c>
      <c r="C114" s="7">
        <f>VLOOKUP(SMALL(المنتجات!$A$7:$A$333,ROW('المبيعات في الالف'!C106)),المنتجات!$A$7:$D$333,4,0)</f>
        <v>0</v>
      </c>
      <c r="D114" s="8">
        <f t="shared" si="4"/>
        <v>0</v>
      </c>
      <c r="F114">
        <f t="shared" si="3"/>
        <v>1</v>
      </c>
    </row>
    <row r="115" spans="1:6" ht="15" thickBot="1">
      <c r="A115" s="9" t="str">
        <f>VLOOKUP(SMALL(المنتجات!$A$7:$A$333,ROW('المبيعات في الالف'!A107)),المنتجات!$A$7:$D$333,2,0)</f>
        <v>منتج215</v>
      </c>
      <c r="B115" s="7">
        <f>VLOOKUP(SMALL(المنتجات!$A$7:$A$333,ROW('المبيعات في الالف'!B107)),المنتجات!$A$7:$D$333,3,0)</f>
        <v>0</v>
      </c>
      <c r="C115" s="7">
        <f>VLOOKUP(SMALL(المنتجات!$A$7:$A$333,ROW('المبيعات في الالف'!C107)),المنتجات!$A$7:$D$333,4,0)</f>
        <v>0</v>
      </c>
      <c r="D115" s="8">
        <f t="shared" si="4"/>
        <v>0</v>
      </c>
      <c r="F115">
        <f t="shared" si="3"/>
        <v>1</v>
      </c>
    </row>
    <row r="116" spans="1:6" ht="15" thickBot="1">
      <c r="A116" s="9" t="str">
        <f>VLOOKUP(SMALL(المنتجات!$A$7:$A$333,ROW('المبيعات في الالف'!A108)),المنتجات!$A$7:$D$333,2,0)</f>
        <v>من</v>
      </c>
      <c r="B116" s="7" t="str">
        <f>VLOOKUP(SMALL(المنتجات!$A$7:$A$333,ROW('المبيعات في الالف'!B108)),المنتجات!$A$7:$D$333,3,0)</f>
        <v>عدد</v>
      </c>
      <c r="C116" s="7">
        <f>VLOOKUP(SMALL(المنتجات!$A$7:$A$333,ROW('المبيعات في الالف'!C108)),المنتجات!$A$7:$D$333,4,0)</f>
        <v>386</v>
      </c>
      <c r="D116" s="8">
        <f t="shared" si="4"/>
        <v>19.3</v>
      </c>
      <c r="F116">
        <f t="shared" si="3"/>
        <v>1</v>
      </c>
    </row>
    <row r="117" spans="1:6" ht="15" thickBot="1">
      <c r="A117" s="9" t="str">
        <f>VLOOKUP(SMALL(المنتجات!$A$7:$A$333,ROW('المبيعات في الالف'!A109)),المنتجات!$A$7:$D$333,2,0)</f>
        <v>منتج220</v>
      </c>
      <c r="B117" s="7" t="str">
        <f>VLOOKUP(SMALL(المنتجات!$A$7:$A$333,ROW('المبيعات في الالف'!B109)),المنتجات!$A$7:$D$333,3,0)</f>
        <v>عدد</v>
      </c>
      <c r="C117" s="7">
        <f>VLOOKUP(SMALL(المنتجات!$A$7:$A$333,ROW('المبيعات في الالف'!C109)),المنتجات!$A$7:$D$333,4,0)</f>
        <v>132</v>
      </c>
      <c r="D117" s="8">
        <f t="shared" si="4"/>
        <v>6.6</v>
      </c>
      <c r="F117">
        <f t="shared" si="3"/>
        <v>1</v>
      </c>
    </row>
    <row r="118" spans="1:6" ht="15" thickBot="1">
      <c r="A118" s="9" t="str">
        <f>VLOOKUP(SMALL(المنتجات!$A$7:$A$333,ROW('المبيعات في الالف'!A110)),المنتجات!$A$7:$D$333,2,0)</f>
        <v>منتج222</v>
      </c>
      <c r="B118" s="7" t="str">
        <f>VLOOKUP(SMALL(المنتجات!$A$7:$A$333,ROW('المبيعات في الالف'!B110)),المنتجات!$A$7:$D$333,3,0)</f>
        <v>عدد</v>
      </c>
      <c r="C118" s="7">
        <f>VLOOKUP(SMALL(المنتجات!$A$7:$A$333,ROW('المبيعات في الالف'!C110)),المنتجات!$A$7:$D$333,4,0)</f>
        <v>5</v>
      </c>
      <c r="D118" s="8">
        <f t="shared" si="4"/>
        <v>0.25</v>
      </c>
      <c r="F118">
        <f t="shared" si="3"/>
        <v>1</v>
      </c>
    </row>
    <row r="119" spans="1:6" ht="15" thickBot="1">
      <c r="A119" s="9" t="str">
        <f>VLOOKUP(SMALL(المنتجات!$A$7:$A$333,ROW('المبيعات في الالف'!A111)),المنتجات!$A$7:$D$333,2,0)</f>
        <v>منتج224</v>
      </c>
      <c r="B119" s="7" t="str">
        <f>VLOOKUP(SMALL(المنتجات!$A$7:$A$333,ROW('المبيعات في الالف'!B111)),المنتجات!$A$7:$D$333,3,0)</f>
        <v>عدد</v>
      </c>
      <c r="C119" s="7">
        <f>VLOOKUP(SMALL(المنتجات!$A$7:$A$333,ROW('المبيعات في الالف'!C111)),المنتجات!$A$7:$D$333,4,0)</f>
        <v>5</v>
      </c>
      <c r="D119" s="8">
        <f t="shared" si="4"/>
        <v>0.25</v>
      </c>
      <c r="F119">
        <f t="shared" si="3"/>
        <v>1</v>
      </c>
    </row>
    <row r="120" spans="1:6" ht="15" thickBot="1">
      <c r="A120" s="9" t="str">
        <f>VLOOKUP(SMALL(المنتجات!$A$7:$A$333,ROW('المبيعات في الالف'!A112)),المنتجات!$A$7:$D$333,2,0)</f>
        <v>منتج226</v>
      </c>
      <c r="B120" s="7" t="str">
        <f>VLOOKUP(SMALL(المنتجات!$A$7:$A$333,ROW('المبيعات في الالف'!B112)),المنتجات!$A$7:$D$333,3,0)</f>
        <v>عدد</v>
      </c>
      <c r="C120" s="7">
        <f>VLOOKUP(SMALL(المنتجات!$A$7:$A$333,ROW('المبيعات في الالف'!C112)),المنتجات!$A$7:$D$333,4,0)</f>
        <v>93</v>
      </c>
      <c r="D120" s="8">
        <f t="shared" si="4"/>
        <v>4.6500000000000004</v>
      </c>
      <c r="F120">
        <f t="shared" si="3"/>
        <v>1</v>
      </c>
    </row>
    <row r="121" spans="1:6" ht="15" thickBot="1">
      <c r="A121" s="9" t="str">
        <f>VLOOKUP(SMALL(المنتجات!$A$7:$A$333,ROW('المبيعات في الالف'!A113)),المنتجات!$A$7:$D$333,2,0)</f>
        <v>منتج228</v>
      </c>
      <c r="B121" s="7" t="str">
        <f>VLOOKUP(SMALL(المنتجات!$A$7:$A$333,ROW('المبيعات في الالف'!B113)),المنتجات!$A$7:$D$333,3,0)</f>
        <v>عدد</v>
      </c>
      <c r="C121" s="7">
        <f>VLOOKUP(SMALL(المنتجات!$A$7:$A$333,ROW('المبيعات في الالف'!C113)),المنتجات!$A$7:$D$333,4,0)</f>
        <v>41</v>
      </c>
      <c r="D121" s="8">
        <f t="shared" si="4"/>
        <v>2.0499999999999998</v>
      </c>
      <c r="F121">
        <f t="shared" si="3"/>
        <v>1</v>
      </c>
    </row>
    <row r="122" spans="1:6" ht="15" thickBot="1">
      <c r="A122" s="9" t="str">
        <f>VLOOKUP(SMALL(المنتجات!$A$7:$A$333,ROW('المبيعات في الالف'!A114)),المنتجات!$A$7:$D$333,2,0)</f>
        <v>منتج230</v>
      </c>
      <c r="B122" s="7" t="str">
        <f>VLOOKUP(SMALL(المنتجات!$A$7:$A$333,ROW('المبيعات في الالف'!B114)),المنتجات!$A$7:$D$333,3,0)</f>
        <v>عدد</v>
      </c>
      <c r="C122" s="7">
        <f>VLOOKUP(SMALL(المنتجات!$A$7:$A$333,ROW('المبيعات في الالف'!C114)),المنتجات!$A$7:$D$333,4,0)</f>
        <v>45</v>
      </c>
      <c r="D122" s="8">
        <f t="shared" si="4"/>
        <v>2.25</v>
      </c>
      <c r="F122">
        <f t="shared" si="3"/>
        <v>1</v>
      </c>
    </row>
    <row r="123" spans="1:6" ht="15" thickBot="1">
      <c r="A123" s="9" t="str">
        <f>VLOOKUP(SMALL(المنتجات!$A$7:$A$333,ROW('المبيعات في الالف'!A115)),المنتجات!$A$7:$D$333,2,0)</f>
        <v>منتج232</v>
      </c>
      <c r="B123" s="7" t="str">
        <f>VLOOKUP(SMALL(المنتجات!$A$7:$A$333,ROW('المبيعات في الالف'!B115)),المنتجات!$A$7:$D$333,3,0)</f>
        <v>جم</v>
      </c>
      <c r="C123" s="7">
        <f>VLOOKUP(SMALL(المنتجات!$A$7:$A$333,ROW('المبيعات في الالف'!C115)),المنتجات!$A$7:$D$333,4,0)</f>
        <v>540</v>
      </c>
      <c r="D123" s="8">
        <f t="shared" si="4"/>
        <v>27</v>
      </c>
      <c r="F123">
        <f t="shared" si="3"/>
        <v>1000</v>
      </c>
    </row>
    <row r="124" spans="1:6" ht="15" thickBot="1">
      <c r="A124" s="9" t="str">
        <f>VLOOKUP(SMALL(المنتجات!$A$7:$A$333,ROW('المبيعات في الالف'!A116)),المنتجات!$A$7:$D$333,2,0)</f>
        <v>منتج234</v>
      </c>
      <c r="B124" s="7" t="str">
        <f>VLOOKUP(SMALL(المنتجات!$A$7:$A$333,ROW('المبيعات في الالف'!B116)),المنتجات!$A$7:$D$333,3,0)</f>
        <v>جم</v>
      </c>
      <c r="C124" s="7">
        <f>VLOOKUP(SMALL(المنتجات!$A$7:$A$333,ROW('المبيعات في الالف'!C116)),المنتجات!$A$7:$D$333,4,0)</f>
        <v>27330</v>
      </c>
      <c r="D124" s="8">
        <f t="shared" si="4"/>
        <v>1366.5</v>
      </c>
      <c r="F124">
        <f t="shared" si="3"/>
        <v>1000</v>
      </c>
    </row>
    <row r="125" spans="1:6" ht="15" thickBot="1">
      <c r="A125" s="9" t="str">
        <f>VLOOKUP(SMALL(المنتجات!$A$7:$A$333,ROW('المبيعات في الالف'!A117)),المنتجات!$A$7:$D$333,2,0)</f>
        <v>منتج236</v>
      </c>
      <c r="B125" s="7" t="str">
        <f>VLOOKUP(SMALL(المنتجات!$A$7:$A$333,ROW('المبيعات في الالف'!B117)),المنتجات!$A$7:$D$333,3,0)</f>
        <v>جم</v>
      </c>
      <c r="C125" s="7">
        <f>VLOOKUP(SMALL(المنتجات!$A$7:$A$333,ROW('المبيعات في الالف'!C117)),المنتجات!$A$7:$D$333,4,0)</f>
        <v>53740</v>
      </c>
      <c r="D125" s="8">
        <f t="shared" si="4"/>
        <v>2687</v>
      </c>
      <c r="F125">
        <f t="shared" si="3"/>
        <v>1000</v>
      </c>
    </row>
    <row r="126" spans="1:6" ht="15" thickBot="1">
      <c r="A126" s="9" t="str">
        <f>VLOOKUP(SMALL(المنتجات!$A$7:$A$333,ROW('المبيعات في الالف'!A118)),المنتجات!$A$7:$D$333,2,0)</f>
        <v>منتج238</v>
      </c>
      <c r="B126" s="7" t="str">
        <f>VLOOKUP(SMALL(المنتجات!$A$7:$A$333,ROW('المبيعات في الالف'!B118)),المنتجات!$A$7:$D$333,3,0)</f>
        <v>جم</v>
      </c>
      <c r="C126" s="7">
        <f>VLOOKUP(SMALL(المنتجات!$A$7:$A$333,ROW('المبيعات في الالف'!C118)),المنتجات!$A$7:$D$333,4,0)</f>
        <v>32750</v>
      </c>
      <c r="D126" s="8">
        <f t="shared" si="4"/>
        <v>1637.5</v>
      </c>
      <c r="F126">
        <f t="shared" si="3"/>
        <v>1000</v>
      </c>
    </row>
    <row r="127" spans="1:6" ht="15" thickBot="1">
      <c r="A127" s="9" t="str">
        <f>VLOOKUP(SMALL(المنتجات!$A$7:$A$333,ROW('المبيعات في الالف'!A119)),المنتجات!$A$7:$D$333,2,0)</f>
        <v>منتج240</v>
      </c>
      <c r="B127" s="7" t="str">
        <f>VLOOKUP(SMALL(المنتجات!$A$7:$A$333,ROW('المبيعات في الالف'!B119)),المنتجات!$A$7:$D$333,3,0)</f>
        <v>جم</v>
      </c>
      <c r="C127" s="7">
        <f>VLOOKUP(SMALL(المنتجات!$A$7:$A$333,ROW('المبيعات في الالف'!C119)),المنتجات!$A$7:$D$333,4,0)</f>
        <v>20905</v>
      </c>
      <c r="D127" s="8">
        <f t="shared" si="4"/>
        <v>1045.25</v>
      </c>
      <c r="F127">
        <f t="shared" si="3"/>
        <v>1000</v>
      </c>
    </row>
    <row r="128" spans="1:6" ht="15" thickBot="1">
      <c r="A128" s="9" t="str">
        <f>VLOOKUP(SMALL(المنتجات!$A$7:$A$333,ROW('المبيعات في الالف'!A120)),المنتجات!$A$7:$D$333,2,0)</f>
        <v>منتج242</v>
      </c>
      <c r="B128" s="7" t="str">
        <f>VLOOKUP(SMALL(المنتجات!$A$7:$A$333,ROW('المبيعات في الالف'!B120)),المنتجات!$A$7:$D$333,3,0)</f>
        <v>جم</v>
      </c>
      <c r="C128" s="7">
        <f>VLOOKUP(SMALL(المنتجات!$A$7:$A$333,ROW('المبيعات في الالف'!C120)),المنتجات!$A$7:$D$333,4,0)</f>
        <v>37760</v>
      </c>
      <c r="D128" s="8">
        <f t="shared" si="4"/>
        <v>1888</v>
      </c>
      <c r="F128">
        <f t="shared" si="3"/>
        <v>1000</v>
      </c>
    </row>
    <row r="129" spans="1:6" ht="15" thickBot="1">
      <c r="A129" s="9" t="str">
        <f>VLOOKUP(SMALL(المنتجات!$A$7:$A$333,ROW('المبيعات في الالف'!A121)),المنتجات!$A$7:$D$333,2,0)</f>
        <v>منتج244</v>
      </c>
      <c r="B129" s="7" t="str">
        <f>VLOOKUP(SMALL(المنتجات!$A$7:$A$333,ROW('المبيعات في الالف'!B121)),المنتجات!$A$7:$D$333,3,0)</f>
        <v>جم</v>
      </c>
      <c r="C129" s="7">
        <f>VLOOKUP(SMALL(المنتجات!$A$7:$A$333,ROW('المبيعات في الالف'!C121)),المنتجات!$A$7:$D$333,4,0)</f>
        <v>37800</v>
      </c>
      <c r="D129" s="8">
        <f t="shared" si="4"/>
        <v>1890</v>
      </c>
      <c r="F129">
        <f t="shared" si="3"/>
        <v>1000</v>
      </c>
    </row>
    <row r="130" spans="1:6" ht="15" thickBot="1">
      <c r="A130" s="9" t="str">
        <f>VLOOKUP(SMALL(المنتجات!$A$7:$A$333,ROW('المبيعات في الالف'!A122)),المنتجات!$A$7:$D$333,2,0)</f>
        <v>منتج246</v>
      </c>
      <c r="B130" s="7" t="str">
        <f>VLOOKUP(SMALL(المنتجات!$A$7:$A$333,ROW('المبيعات في الالف'!B122)),المنتجات!$A$7:$D$333,3,0)</f>
        <v>جم</v>
      </c>
      <c r="C130" s="7">
        <f>VLOOKUP(SMALL(المنتجات!$A$7:$A$333,ROW('المبيعات في الالف'!C122)),المنتجات!$A$7:$D$333,4,0)</f>
        <v>270</v>
      </c>
      <c r="D130" s="8">
        <f t="shared" si="4"/>
        <v>13.5</v>
      </c>
      <c r="F130">
        <f t="shared" si="3"/>
        <v>1000</v>
      </c>
    </row>
    <row r="131" spans="1:6" ht="15" thickBot="1">
      <c r="A131" s="9" t="str">
        <f>VLOOKUP(SMALL(المنتجات!$A$7:$A$333,ROW('المبيعات في الالف'!A123)),المنتجات!$A$7:$D$333,2,0)</f>
        <v>منتج248</v>
      </c>
      <c r="B131" s="7" t="str">
        <f>VLOOKUP(SMALL(المنتجات!$A$7:$A$333,ROW('المبيعات في الالف'!B123)),المنتجات!$A$7:$D$333,3,0)</f>
        <v>جم</v>
      </c>
      <c r="C131" s="7">
        <f>VLOOKUP(SMALL(المنتجات!$A$7:$A$333,ROW('المبيعات في الالف'!C123)),المنتجات!$A$7:$D$333,4,0)</f>
        <v>57350</v>
      </c>
      <c r="D131" s="8">
        <f t="shared" si="4"/>
        <v>2867.5</v>
      </c>
      <c r="F131">
        <f t="shared" si="3"/>
        <v>1000</v>
      </c>
    </row>
    <row r="132" spans="1:6" ht="15" thickBot="1">
      <c r="A132" s="9" t="str">
        <f>VLOOKUP(SMALL(المنتجات!$A$7:$A$333,ROW('المبيعات في الالف'!A124)),المنتجات!$A$7:$D$333,2,0)</f>
        <v>منتج250</v>
      </c>
      <c r="B132" s="7" t="str">
        <f>VLOOKUP(SMALL(المنتجات!$A$7:$A$333,ROW('المبيعات في الالف'!B124)),المنتجات!$A$7:$D$333,3,0)</f>
        <v>جم</v>
      </c>
      <c r="C132" s="7">
        <f>VLOOKUP(SMALL(المنتجات!$A$7:$A$333,ROW('المبيعات في الالف'!C124)),المنتجات!$A$7:$D$333,4,0)</f>
        <v>5640</v>
      </c>
      <c r="D132" s="8">
        <f t="shared" si="4"/>
        <v>282</v>
      </c>
      <c r="F132">
        <f t="shared" si="3"/>
        <v>1000</v>
      </c>
    </row>
    <row r="133" spans="1:6" ht="15" thickBot="1">
      <c r="A133" s="9" t="str">
        <f>VLOOKUP(SMALL(المنتجات!$A$7:$A$333,ROW('المبيعات في الالف'!A125)),المنتجات!$A$7:$D$333,2,0)</f>
        <v>منتج252</v>
      </c>
      <c r="B133" s="7" t="str">
        <f>VLOOKUP(SMALL(المنتجات!$A$7:$A$333,ROW('المبيعات في الالف'!B125)),المنتجات!$A$7:$D$333,3,0)</f>
        <v>جم</v>
      </c>
      <c r="C133" s="7">
        <f>VLOOKUP(SMALL(المنتجات!$A$7:$A$333,ROW('المبيعات في الالف'!C125)),المنتجات!$A$7:$D$333,4,0)</f>
        <v>5595</v>
      </c>
      <c r="D133" s="8">
        <f t="shared" si="4"/>
        <v>279.75</v>
      </c>
      <c r="F133">
        <f t="shared" si="3"/>
        <v>1000</v>
      </c>
    </row>
    <row r="134" spans="1:6" ht="15" thickBot="1">
      <c r="A134" s="9" t="str">
        <f>VLOOKUP(SMALL(المنتجات!$A$7:$A$333,ROW('المبيعات في الالف'!A126)),المنتجات!$A$7:$D$333,2,0)</f>
        <v>منتج254</v>
      </c>
      <c r="B134" s="7" t="str">
        <f>VLOOKUP(SMALL(المنتجات!$A$7:$A$333,ROW('المبيعات في الالف'!B126)),المنتجات!$A$7:$D$333,3,0)</f>
        <v>جم</v>
      </c>
      <c r="C134" s="7">
        <f>VLOOKUP(SMALL(المنتجات!$A$7:$A$333,ROW('المبيعات في الالف'!C126)),المنتجات!$A$7:$D$333,4,0)</f>
        <v>116.5</v>
      </c>
      <c r="D134" s="8">
        <f t="shared" si="4"/>
        <v>5.8250000000000002</v>
      </c>
      <c r="F134">
        <f t="shared" si="3"/>
        <v>1000</v>
      </c>
    </row>
    <row r="135" spans="1:6" ht="15" thickBot="1">
      <c r="A135" s="9" t="str">
        <f>VLOOKUP(SMALL(المنتجات!$A$7:$A$333,ROW('المبيعات في الالف'!A127)),المنتجات!$A$7:$D$333,2,0)</f>
        <v>منتج256</v>
      </c>
      <c r="B135" s="7" t="str">
        <f>VLOOKUP(SMALL(المنتجات!$A$7:$A$333,ROW('المبيعات في الالف'!B127)),المنتجات!$A$7:$D$333,3,0)</f>
        <v>جم</v>
      </c>
      <c r="C135" s="7">
        <f>VLOOKUP(SMALL(المنتجات!$A$7:$A$333,ROW('المبيعات في الالف'!C127)),المنتجات!$A$7:$D$333,4,0)</f>
        <v>11681</v>
      </c>
      <c r="D135" s="8">
        <f t="shared" si="4"/>
        <v>584.04999999999995</v>
      </c>
      <c r="F135">
        <f t="shared" si="3"/>
        <v>1000</v>
      </c>
    </row>
    <row r="136" spans="1:6" ht="15" thickBot="1">
      <c r="A136" s="9" t="str">
        <f>VLOOKUP(SMALL(المنتجات!$A$7:$A$333,ROW('المبيعات في الالف'!A128)),المنتجات!$A$7:$D$333,2,0)</f>
        <v>منتج258</v>
      </c>
      <c r="B136" s="7" t="str">
        <f>VLOOKUP(SMALL(المنتجات!$A$7:$A$333,ROW('المبيعات في الالف'!B128)),المنتجات!$A$7:$D$333,3,0)</f>
        <v>جم</v>
      </c>
      <c r="C136" s="7">
        <f>VLOOKUP(SMALL(المنتجات!$A$7:$A$333,ROW('المبيعات في الالف'!C128)),المنتجات!$A$7:$D$333,4,0)</f>
        <v>141956</v>
      </c>
      <c r="D136" s="8">
        <f t="shared" si="4"/>
        <v>7097.8</v>
      </c>
      <c r="F136">
        <f t="shared" si="3"/>
        <v>1000</v>
      </c>
    </row>
    <row r="137" spans="1:6" ht="15" thickBot="1">
      <c r="A137" s="9" t="str">
        <f>VLOOKUP(SMALL(المنتجات!$A$7:$A$333,ROW('المبيعات في الالف'!A129)),المنتجات!$A$7:$D$333,2,0)</f>
        <v>منتج260</v>
      </c>
      <c r="B137" s="7" t="str">
        <f>VLOOKUP(SMALL(المنتجات!$A$7:$A$333,ROW('المبيعات في الالف'!B129)),المنتجات!$A$7:$D$333,3,0)</f>
        <v>عدد</v>
      </c>
      <c r="C137" s="7">
        <f>VLOOKUP(SMALL(المنتجات!$A$7:$A$333,ROW('المبيعات في الالف'!C129)),المنتجات!$A$7:$D$333,4,0)</f>
        <v>403</v>
      </c>
      <c r="D137" s="8">
        <f t="shared" si="4"/>
        <v>20.149999999999999</v>
      </c>
      <c r="F137">
        <f t="shared" si="3"/>
        <v>1</v>
      </c>
    </row>
    <row r="138" spans="1:6" ht="15" thickBot="1">
      <c r="A138" s="9" t="str">
        <f>VLOOKUP(SMALL(المنتجات!$A$7:$A$333,ROW('المبيعات في الالف'!A130)),المنتجات!$A$7:$D$333,2,0)</f>
        <v>منتج262</v>
      </c>
      <c r="B138" s="7" t="str">
        <f>VLOOKUP(SMALL(المنتجات!$A$7:$A$333,ROW('المبيعات في الالف'!B130)),المنتجات!$A$7:$D$333,3,0)</f>
        <v>عدد</v>
      </c>
      <c r="C138" s="7">
        <f>VLOOKUP(SMALL(المنتجات!$A$7:$A$333,ROW('المبيعات في الالف'!C130)),المنتجات!$A$7:$D$333,4,0)</f>
        <v>706</v>
      </c>
      <c r="D138" s="8">
        <f t="shared" si="4"/>
        <v>35.299999999999997</v>
      </c>
      <c r="F138">
        <f t="shared" ref="F138:F167" si="5">IF(B138="جم",1000,1)</f>
        <v>1</v>
      </c>
    </row>
    <row r="139" spans="1:6" ht="15" thickBot="1">
      <c r="A139" s="9" t="str">
        <f>VLOOKUP(SMALL(المنتجات!$A$7:$A$333,ROW('المبيعات في الالف'!A131)),المنتجات!$A$7:$D$333,2,0)</f>
        <v>منتج264</v>
      </c>
      <c r="B139" s="7" t="str">
        <f>VLOOKUP(SMALL(المنتجات!$A$7:$A$333,ROW('المبيعات في الالف'!B131)),المنتجات!$A$7:$D$333,3,0)</f>
        <v>عدد</v>
      </c>
      <c r="C139" s="7">
        <f>VLOOKUP(SMALL(المنتجات!$A$7:$A$333,ROW('المبيعات في الالف'!C131)),المنتجات!$A$7:$D$333,4,0)</f>
        <v>708</v>
      </c>
      <c r="D139" s="8">
        <f t="shared" si="4"/>
        <v>35.4</v>
      </c>
      <c r="F139">
        <f t="shared" si="5"/>
        <v>1</v>
      </c>
    </row>
    <row r="140" spans="1:6" ht="15" thickBot="1">
      <c r="A140" s="9" t="str">
        <f>VLOOKUP(SMALL(المنتجات!$A$7:$A$333,ROW('المبيعات في الالف'!A132)),المنتجات!$A$7:$D$333,2,0)</f>
        <v>نتا</v>
      </c>
      <c r="B140" s="7" t="str">
        <f>VLOOKUP(SMALL(المنتجات!$A$7:$A$333,ROW('المبيعات في الالف'!B132)),المنتجات!$A$7:$D$333,3,0)</f>
        <v>عدد</v>
      </c>
      <c r="C140" s="7">
        <f>VLOOKUP(SMALL(المنتجات!$A$7:$A$333,ROW('المبيعات في الالف'!C132)),المنتجات!$A$7:$D$333,4,0)</f>
        <v>454</v>
      </c>
      <c r="D140" s="8">
        <f t="shared" si="4"/>
        <v>22.7</v>
      </c>
      <c r="F140">
        <f t="shared" si="5"/>
        <v>1</v>
      </c>
    </row>
    <row r="141" spans="1:6" ht="15" thickBot="1">
      <c r="A141" s="9" t="str">
        <f>VLOOKUP(SMALL(المنتجات!$A$7:$A$333,ROW('المبيعات في الالف'!A133)),المنتجات!$A$7:$D$333,2,0)</f>
        <v>منتج268</v>
      </c>
      <c r="B141" s="7" t="str">
        <f>VLOOKUP(SMALL(المنتجات!$A$7:$A$333,ROW('المبيعات في الالف'!B133)),المنتجات!$A$7:$D$333,3,0)</f>
        <v>عدد</v>
      </c>
      <c r="C141" s="7">
        <f>VLOOKUP(SMALL(المنتجات!$A$7:$A$333,ROW('المبيعات في الالف'!C133)),المنتجات!$A$7:$D$333,4,0)</f>
        <v>350</v>
      </c>
      <c r="D141" s="8">
        <f t="shared" si="4"/>
        <v>17.5</v>
      </c>
      <c r="F141">
        <f t="shared" si="5"/>
        <v>1</v>
      </c>
    </row>
    <row r="142" spans="1:6" ht="15" thickBot="1">
      <c r="A142" s="9" t="str">
        <f>VLOOKUP(SMALL(المنتجات!$A$7:$A$333,ROW('المبيعات في الالف'!A134)),المنتجات!$A$7:$D$333,2,0)</f>
        <v>منتج270</v>
      </c>
      <c r="B142" s="7" t="str">
        <f>VLOOKUP(SMALL(المنتجات!$A$7:$A$333,ROW('المبيعات في الالف'!B134)),المنتجات!$A$7:$D$333,3,0)</f>
        <v>عدد</v>
      </c>
      <c r="C142" s="7">
        <f>VLOOKUP(SMALL(المنتجات!$A$7:$A$333,ROW('المبيعات في الالف'!C134)),المنتجات!$A$7:$D$333,4,0)</f>
        <v>2185</v>
      </c>
      <c r="D142" s="8">
        <f t="shared" si="4"/>
        <v>109.25</v>
      </c>
      <c r="F142">
        <f t="shared" si="5"/>
        <v>1</v>
      </c>
    </row>
    <row r="143" spans="1:6" ht="15" thickBot="1">
      <c r="A143" s="9" t="str">
        <f>VLOOKUP(SMALL(المنتجات!$A$7:$A$333,ROW('المبيعات في الالف'!A135)),المنتجات!$A$7:$D$333,2,0)</f>
        <v>منتج272</v>
      </c>
      <c r="B143" s="7" t="str">
        <f>VLOOKUP(SMALL(المنتجات!$A$7:$A$333,ROW('المبيعات في الالف'!B135)),المنتجات!$A$7:$D$333,3,0)</f>
        <v>عدد</v>
      </c>
      <c r="C143" s="7">
        <f>VLOOKUP(SMALL(المنتجات!$A$7:$A$333,ROW('المبيعات في الالف'!C135)),المنتجات!$A$7:$D$333,4,0)</f>
        <v>169</v>
      </c>
      <c r="D143" s="8">
        <f t="shared" si="4"/>
        <v>8.4499999999999993</v>
      </c>
      <c r="F143">
        <f t="shared" si="5"/>
        <v>1</v>
      </c>
    </row>
    <row r="144" spans="1:6" ht="15" thickBot="1">
      <c r="A144" s="9" t="str">
        <f>VLOOKUP(SMALL(المنتجات!$A$7:$A$333,ROW('المبيعات في الالف'!A136)),المنتجات!$A$7:$D$333,2,0)</f>
        <v>منتج274</v>
      </c>
      <c r="B144" s="7" t="str">
        <f>VLOOKUP(SMALL(المنتجات!$A$7:$A$333,ROW('المبيعات في الالف'!B136)),المنتجات!$A$7:$D$333,3,0)</f>
        <v>عدد</v>
      </c>
      <c r="C144" s="7">
        <f>VLOOKUP(SMALL(المنتجات!$A$7:$A$333,ROW('المبيعات في الالف'!C136)),المنتجات!$A$7:$D$333,4,0)</f>
        <v>148</v>
      </c>
      <c r="D144" s="8">
        <f t="shared" si="4"/>
        <v>7.4</v>
      </c>
      <c r="F144">
        <f t="shared" si="5"/>
        <v>1</v>
      </c>
    </row>
    <row r="145" spans="1:6" ht="15" thickBot="1">
      <c r="A145" s="9" t="str">
        <f>VLOOKUP(SMALL(المنتجات!$A$7:$A$333,ROW('المبيعات في الالف'!A137)),المنتجات!$A$7:$D$333,2,0)</f>
        <v>منتج276</v>
      </c>
      <c r="B145" s="7" t="str">
        <f>VLOOKUP(SMALL(المنتجات!$A$7:$A$333,ROW('المبيعات في الالف'!B137)),المنتجات!$A$7:$D$333,3,0)</f>
        <v>عدد</v>
      </c>
      <c r="C145" s="7">
        <f>VLOOKUP(SMALL(المنتجات!$A$7:$A$333,ROW('المبيعات في الالف'!C137)),المنتجات!$A$7:$D$333,4,0)</f>
        <v>358</v>
      </c>
      <c r="D145" s="8">
        <f t="shared" ref="D145:D170" si="6">C145*1000/C$1</f>
        <v>17.899999999999999</v>
      </c>
      <c r="F145">
        <f t="shared" si="5"/>
        <v>1</v>
      </c>
    </row>
    <row r="146" spans="1:6" ht="15" thickBot="1">
      <c r="A146" s="9" t="str">
        <f>VLOOKUP(SMALL(المنتجات!$A$7:$A$333,ROW('المبيعات في الالف'!A138)),المنتجات!$A$7:$D$333,2,0)</f>
        <v>منتج278</v>
      </c>
      <c r="B146" s="7" t="str">
        <f>VLOOKUP(SMALL(المنتجات!$A$7:$A$333,ROW('المبيعات في الالف'!B138)),المنتجات!$A$7:$D$333,3,0)</f>
        <v>عدد</v>
      </c>
      <c r="C146" s="7">
        <f>VLOOKUP(SMALL(المنتجات!$A$7:$A$333,ROW('المبيعات في الالف'!C138)),المنتجات!$A$7:$D$333,4,0)</f>
        <v>495</v>
      </c>
      <c r="D146" s="8">
        <f t="shared" si="6"/>
        <v>24.75</v>
      </c>
      <c r="F146">
        <f t="shared" si="5"/>
        <v>1</v>
      </c>
    </row>
    <row r="147" spans="1:6" ht="15" thickBot="1">
      <c r="A147" s="9" t="str">
        <f>VLOOKUP(SMALL(المنتجات!$A$7:$A$333,ROW('المبيعات في الالف'!A139)),المنتجات!$A$7:$D$333,2,0)</f>
        <v>منتج280</v>
      </c>
      <c r="B147" s="7" t="str">
        <f>VLOOKUP(SMALL(المنتجات!$A$7:$A$333,ROW('المبيعات في الالف'!B139)),المنتجات!$A$7:$D$333,3,0)</f>
        <v>عدد</v>
      </c>
      <c r="C147" s="7">
        <f>VLOOKUP(SMALL(المنتجات!$A$7:$A$333,ROW('المبيعات في الالف'!C139)),المنتجات!$A$7:$D$333,4,0)</f>
        <v>218</v>
      </c>
      <c r="D147" s="8">
        <f t="shared" si="6"/>
        <v>10.9</v>
      </c>
      <c r="F147">
        <f t="shared" si="5"/>
        <v>1</v>
      </c>
    </row>
    <row r="148" spans="1:6" ht="15" thickBot="1">
      <c r="A148" s="9" t="str">
        <f>VLOOKUP(SMALL(المنتجات!$A$7:$A$333,ROW('المبيعات في الالف'!A140)),المنتجات!$A$7:$D$333,2,0)</f>
        <v>منتج282</v>
      </c>
      <c r="B148" s="7" t="str">
        <f>VLOOKUP(SMALL(المنتجات!$A$7:$A$333,ROW('المبيعات في الالف'!B140)),المنتجات!$A$7:$D$333,3,0)</f>
        <v>عدد</v>
      </c>
      <c r="C148" s="7">
        <f>VLOOKUP(SMALL(المنتجات!$A$7:$A$333,ROW('المبيعات في الالف'!C140)),المنتجات!$A$7:$D$333,4,0)</f>
        <v>155</v>
      </c>
      <c r="D148" s="8">
        <f t="shared" si="6"/>
        <v>7.75</v>
      </c>
      <c r="F148">
        <f t="shared" si="5"/>
        <v>1</v>
      </c>
    </row>
    <row r="149" spans="1:6" ht="15" thickBot="1">
      <c r="A149" s="9" t="str">
        <f>VLOOKUP(SMALL(المنتجات!$A$7:$A$333,ROW('المبيعات في الالف'!A141)),المنتجات!$A$7:$D$333,2,0)</f>
        <v>منتج284</v>
      </c>
      <c r="B149" s="7" t="str">
        <f>VLOOKUP(SMALL(المنتجات!$A$7:$A$333,ROW('المبيعات في الالف'!B141)),المنتجات!$A$7:$D$333,3,0)</f>
        <v>عدد</v>
      </c>
      <c r="C149" s="7">
        <f>VLOOKUP(SMALL(المنتجات!$A$7:$A$333,ROW('المبيعات في الالف'!C141)),المنتجات!$A$7:$D$333,4,0)</f>
        <v>240</v>
      </c>
      <c r="D149" s="8">
        <f t="shared" si="6"/>
        <v>12</v>
      </c>
      <c r="F149">
        <f t="shared" si="5"/>
        <v>1</v>
      </c>
    </row>
    <row r="150" spans="1:6" ht="15" thickBot="1">
      <c r="A150" s="9" t="str">
        <f>VLOOKUP(SMALL(المنتجات!$A$7:$A$333,ROW('المبيعات في الالف'!A142)),المنتجات!$A$7:$D$333,2,0)</f>
        <v>منتج286</v>
      </c>
      <c r="B150" s="7" t="str">
        <f>VLOOKUP(SMALL(المنتجات!$A$7:$A$333,ROW('المبيعات في الالف'!B142)),المنتجات!$A$7:$D$333,3,0)</f>
        <v>عدد</v>
      </c>
      <c r="C150" s="7">
        <f>VLOOKUP(SMALL(المنتجات!$A$7:$A$333,ROW('المبيعات في الالف'!C142)),المنتجات!$A$7:$D$333,4,0)</f>
        <v>68</v>
      </c>
      <c r="D150" s="8">
        <f t="shared" si="6"/>
        <v>3.4</v>
      </c>
      <c r="F150">
        <f t="shared" si="5"/>
        <v>1</v>
      </c>
    </row>
    <row r="151" spans="1:6" ht="15" thickBot="1">
      <c r="A151" s="9" t="str">
        <f>VLOOKUP(SMALL(المنتجات!$A$7:$A$333,ROW('المبيعات في الالف'!A143)),المنتجات!$A$7:$D$333,2,0)</f>
        <v>منتج288</v>
      </c>
      <c r="B151" s="7" t="str">
        <f>VLOOKUP(SMALL(المنتجات!$A$7:$A$333,ROW('المبيعات في الالف'!B143)),المنتجات!$A$7:$D$333,3,0)</f>
        <v>عدد</v>
      </c>
      <c r="C151" s="7">
        <f>VLOOKUP(SMALL(المنتجات!$A$7:$A$333,ROW('المبيعات في الالف'!C143)),المنتجات!$A$7:$D$333,4,0)</f>
        <v>78</v>
      </c>
      <c r="D151" s="8">
        <f t="shared" si="6"/>
        <v>3.9</v>
      </c>
      <c r="F151">
        <f t="shared" si="5"/>
        <v>1</v>
      </c>
    </row>
    <row r="152" spans="1:6" ht="15" thickBot="1">
      <c r="A152" s="9" t="str">
        <f>VLOOKUP(SMALL(المنتجات!$A$7:$A$333,ROW('المبيعات في الالف'!A144)),المنتجات!$A$7:$D$333,2,0)</f>
        <v>منتج290</v>
      </c>
      <c r="B152" s="7" t="str">
        <f>VLOOKUP(SMALL(المنتجات!$A$7:$A$333,ROW('المبيعات في الالف'!B144)),المنتجات!$A$7:$D$333,3,0)</f>
        <v>عدد</v>
      </c>
      <c r="C152" s="7">
        <f>VLOOKUP(SMALL(المنتجات!$A$7:$A$333,ROW('المبيعات في الالف'!C144)),المنتجات!$A$7:$D$333,4,0)</f>
        <v>133</v>
      </c>
      <c r="D152" s="8">
        <f t="shared" si="6"/>
        <v>6.65</v>
      </c>
      <c r="F152">
        <f t="shared" si="5"/>
        <v>1</v>
      </c>
    </row>
    <row r="153" spans="1:6" ht="15" thickBot="1">
      <c r="A153" s="9" t="str">
        <f>VLOOKUP(SMALL(المنتجات!$A$7:$A$333,ROW('المبيعات في الالف'!A145)),المنتجات!$A$7:$D$333,2,0)</f>
        <v>منتج292</v>
      </c>
      <c r="B153" s="7" t="str">
        <f>VLOOKUP(SMALL(المنتجات!$A$7:$A$333,ROW('المبيعات في الالف'!B145)),المنتجات!$A$7:$D$333,3,0)</f>
        <v>عدد</v>
      </c>
      <c r="C153" s="7">
        <f>VLOOKUP(SMALL(المنتجات!$A$7:$A$333,ROW('المبيعات في الالف'!C145)),المنتجات!$A$7:$D$333,4,0)</f>
        <v>7454</v>
      </c>
      <c r="D153" s="8">
        <f t="shared" si="6"/>
        <v>372.7</v>
      </c>
      <c r="F153">
        <f t="shared" si="5"/>
        <v>1</v>
      </c>
    </row>
    <row r="154" spans="1:6" ht="15" thickBot="1">
      <c r="A154" s="9" t="e">
        <f>VLOOKUP(SMALL(المنتجات!$A$7:$A$333,ROW('المبيعات في الالف'!A146)),المنتجات!$A$7:$D$333,2,0)</f>
        <v>#NUM!</v>
      </c>
      <c r="B154" s="7" t="e">
        <f>VLOOKUP(SMALL(المنتجات!$A$7:$A$333,ROW('المبيعات في الالف'!B146)),المنتجات!$A$7:$D$333,3,0)</f>
        <v>#NUM!</v>
      </c>
      <c r="C154" s="7" t="e">
        <f>VLOOKUP(SMALL(المنتجات!$A$7:$A$333,ROW('المبيعات في الالف'!C146)),المنتجات!$A$7:$D$333,4,0)</f>
        <v>#NUM!</v>
      </c>
      <c r="D154" s="8" t="e">
        <f t="shared" si="6"/>
        <v>#NUM!</v>
      </c>
      <c r="F154" t="e">
        <f t="shared" si="5"/>
        <v>#NUM!</v>
      </c>
    </row>
    <row r="155" spans="1:6" ht="15" thickBot="1">
      <c r="A155" s="9" t="e">
        <f>VLOOKUP(SMALL(المنتجات!$A$7:$A$333,ROW('المبيعات في الالف'!A147)),المنتجات!$A$7:$D$333,2,0)</f>
        <v>#NUM!</v>
      </c>
      <c r="B155" s="7" t="e">
        <f>VLOOKUP(SMALL(المنتجات!$A$7:$A$333,ROW('المبيعات في الالف'!B147)),المنتجات!$A$7:$D$333,3,0)</f>
        <v>#NUM!</v>
      </c>
      <c r="C155" s="7" t="e">
        <f>VLOOKUP(SMALL(المنتجات!$A$7:$A$333,ROW('المبيعات في الالف'!C147)),المنتجات!$A$7:$D$333,4,0)</f>
        <v>#NUM!</v>
      </c>
      <c r="D155" s="8" t="e">
        <f t="shared" si="6"/>
        <v>#NUM!</v>
      </c>
      <c r="F155" t="e">
        <f t="shared" si="5"/>
        <v>#NUM!</v>
      </c>
    </row>
    <row r="156" spans="1:6" ht="15" thickBot="1">
      <c r="A156" s="9" t="e">
        <f>VLOOKUP(SMALL(المنتجات!$A$7:$A$333,ROW('المبيعات في الالف'!A148)),المنتجات!$A$7:$D$333,2,0)</f>
        <v>#NUM!</v>
      </c>
      <c r="B156" s="7" t="e">
        <f>VLOOKUP(SMALL(المنتجات!$A$7:$A$333,ROW('المبيعات في الالف'!B148)),المنتجات!$A$7:$D$333,3,0)</f>
        <v>#NUM!</v>
      </c>
      <c r="C156" s="7" t="e">
        <f>VLOOKUP(SMALL(المنتجات!$A$7:$A$333,ROW('المبيعات في الالف'!C148)),المنتجات!$A$7:$D$333,4,0)</f>
        <v>#NUM!</v>
      </c>
      <c r="D156" s="8" t="e">
        <f t="shared" si="6"/>
        <v>#NUM!</v>
      </c>
      <c r="F156" t="e">
        <f t="shared" si="5"/>
        <v>#NUM!</v>
      </c>
    </row>
    <row r="157" spans="1:6" ht="15" thickBot="1">
      <c r="A157" s="9" t="e">
        <f>VLOOKUP(SMALL(المنتجات!$A$7:$A$333,ROW('المبيعات في الالف'!A149)),المنتجات!$A$7:$D$333,2,0)</f>
        <v>#NUM!</v>
      </c>
      <c r="B157" s="7" t="e">
        <f>VLOOKUP(SMALL(المنتجات!$A$7:$A$333,ROW('المبيعات في الالف'!B149)),المنتجات!$A$7:$D$333,3,0)</f>
        <v>#NUM!</v>
      </c>
      <c r="C157" s="7" t="e">
        <f>VLOOKUP(SMALL(المنتجات!$A$7:$A$333,ROW('المبيعات في الالف'!C149)),المنتجات!$A$7:$D$333,4,0)</f>
        <v>#NUM!</v>
      </c>
      <c r="D157" s="8" t="e">
        <f t="shared" si="6"/>
        <v>#NUM!</v>
      </c>
      <c r="F157" t="e">
        <f t="shared" si="5"/>
        <v>#NUM!</v>
      </c>
    </row>
    <row r="158" spans="1:6" ht="15" thickBot="1">
      <c r="A158" s="9" t="e">
        <f>VLOOKUP(SMALL(المنتجات!$A$7:$A$333,ROW('المبيعات في الالف'!A150)),المنتجات!$A$7:$D$333,2,0)</f>
        <v>#NUM!</v>
      </c>
      <c r="B158" s="7" t="e">
        <f>VLOOKUP(SMALL(المنتجات!$A$7:$A$333,ROW('المبيعات في الالف'!B150)),المنتجات!$A$7:$D$333,3,0)</f>
        <v>#NUM!</v>
      </c>
      <c r="C158" s="7" t="e">
        <f>VLOOKUP(SMALL(المنتجات!$A$7:$A$333,ROW('المبيعات في الالف'!C150)),المنتجات!$A$7:$D$333,4,0)</f>
        <v>#NUM!</v>
      </c>
      <c r="D158" s="8" t="e">
        <f t="shared" si="6"/>
        <v>#NUM!</v>
      </c>
      <c r="F158" t="e">
        <f t="shared" si="5"/>
        <v>#NUM!</v>
      </c>
    </row>
    <row r="159" spans="1:6" ht="15" thickBot="1">
      <c r="A159" s="9" t="e">
        <f>VLOOKUP(SMALL(المنتجات!$A$7:$A$333,ROW('المبيعات في الالف'!A151)),المنتجات!$A$7:$D$333,2,0)</f>
        <v>#NUM!</v>
      </c>
      <c r="B159" s="7" t="e">
        <f>VLOOKUP(SMALL(المنتجات!$A$7:$A$333,ROW('المبيعات في الالف'!B151)),المنتجات!$A$7:$D$333,3,0)</f>
        <v>#NUM!</v>
      </c>
      <c r="C159" s="7" t="e">
        <f>VLOOKUP(SMALL(المنتجات!$A$7:$A$333,ROW('المبيعات في الالف'!C151)),المنتجات!$A$7:$D$333,4,0)</f>
        <v>#NUM!</v>
      </c>
      <c r="D159" s="8" t="e">
        <f t="shared" si="6"/>
        <v>#NUM!</v>
      </c>
      <c r="F159" t="e">
        <f t="shared" si="5"/>
        <v>#NUM!</v>
      </c>
    </row>
    <row r="160" spans="1:6" ht="15" thickBot="1">
      <c r="A160" s="9" t="e">
        <f>VLOOKUP(SMALL(المنتجات!$A$7:$A$333,ROW('المبيعات في الالف'!A152)),المنتجات!$A$7:$D$333,2,0)</f>
        <v>#NUM!</v>
      </c>
      <c r="B160" s="7" t="e">
        <f>VLOOKUP(SMALL(المنتجات!$A$7:$A$333,ROW('المبيعات في الالف'!B152)),المنتجات!$A$7:$D$333,3,0)</f>
        <v>#NUM!</v>
      </c>
      <c r="C160" s="7" t="e">
        <f>VLOOKUP(SMALL(المنتجات!$A$7:$A$333,ROW('المبيعات في الالف'!C152)),المنتجات!$A$7:$D$333,4,0)</f>
        <v>#NUM!</v>
      </c>
      <c r="D160" s="8" t="e">
        <f t="shared" si="6"/>
        <v>#NUM!</v>
      </c>
      <c r="F160" t="e">
        <f t="shared" si="5"/>
        <v>#NUM!</v>
      </c>
    </row>
    <row r="161" spans="1:6" ht="15" thickBot="1">
      <c r="A161" s="9" t="e">
        <f>VLOOKUP(SMALL(المنتجات!$A$7:$A$333,ROW('المبيعات في الالف'!A153)),المنتجات!$A$7:$D$333,2,0)</f>
        <v>#NUM!</v>
      </c>
      <c r="B161" s="7" t="e">
        <f>VLOOKUP(SMALL(المنتجات!$A$7:$A$333,ROW('المبيعات في الالف'!B153)),المنتجات!$A$7:$D$333,3,0)</f>
        <v>#NUM!</v>
      </c>
      <c r="C161" s="7" t="e">
        <f>VLOOKUP(SMALL(المنتجات!$A$7:$A$333,ROW('المبيعات في الالف'!C153)),المنتجات!$A$7:$D$333,4,0)</f>
        <v>#NUM!</v>
      </c>
      <c r="D161" s="8" t="e">
        <f t="shared" si="6"/>
        <v>#NUM!</v>
      </c>
      <c r="F161" t="e">
        <f t="shared" si="5"/>
        <v>#NUM!</v>
      </c>
    </row>
    <row r="162" spans="1:6" ht="15" thickBot="1">
      <c r="A162" s="9" t="e">
        <f>VLOOKUP(SMALL(المنتجات!$A$7:$A$333,ROW('المبيعات في الالف'!A154)),المنتجات!$A$7:$D$333,2,0)</f>
        <v>#NUM!</v>
      </c>
      <c r="B162" s="7" t="e">
        <f>VLOOKUP(SMALL(المنتجات!$A$7:$A$333,ROW('المبيعات في الالف'!B154)),المنتجات!$A$7:$D$333,3,0)</f>
        <v>#NUM!</v>
      </c>
      <c r="C162" s="7" t="e">
        <f>VLOOKUP(SMALL(المنتجات!$A$7:$A$333,ROW('المبيعات في الالف'!C154)),المنتجات!$A$7:$D$333,4,0)</f>
        <v>#NUM!</v>
      </c>
      <c r="D162" s="8" t="e">
        <f t="shared" si="6"/>
        <v>#NUM!</v>
      </c>
      <c r="F162" t="e">
        <f t="shared" si="5"/>
        <v>#NUM!</v>
      </c>
    </row>
    <row r="163" spans="1:6" ht="15" thickBot="1">
      <c r="A163" s="9" t="e">
        <f>VLOOKUP(SMALL(المنتجات!$A$7:$A$333,ROW('المبيعات في الالف'!A155)),المنتجات!$A$7:$D$333,2,0)</f>
        <v>#NUM!</v>
      </c>
      <c r="B163" s="7" t="e">
        <f>VLOOKUP(SMALL(المنتجات!$A$7:$A$333,ROW('المبيعات في الالف'!B155)),المنتجات!$A$7:$D$333,3,0)</f>
        <v>#NUM!</v>
      </c>
      <c r="C163" s="7" t="e">
        <f>VLOOKUP(SMALL(المنتجات!$A$7:$A$333,ROW('المبيعات في الالف'!C155)),المنتجات!$A$7:$D$333,4,0)</f>
        <v>#NUM!</v>
      </c>
      <c r="D163" s="8" t="e">
        <f t="shared" si="6"/>
        <v>#NUM!</v>
      </c>
      <c r="F163" t="e">
        <f t="shared" si="5"/>
        <v>#NUM!</v>
      </c>
    </row>
    <row r="164" spans="1:6" ht="15" thickBot="1">
      <c r="A164" s="9" t="e">
        <f>VLOOKUP(SMALL(المنتجات!$A$7:$A$333,ROW('المبيعات في الالف'!A156)),المنتجات!$A$7:$D$333,2,0)</f>
        <v>#NUM!</v>
      </c>
      <c r="B164" s="7" t="e">
        <f>VLOOKUP(SMALL(المنتجات!$A$7:$A$333,ROW('المبيعات في الالف'!B156)),المنتجات!$A$7:$D$333,3,0)</f>
        <v>#NUM!</v>
      </c>
      <c r="C164" s="7" t="e">
        <f>VLOOKUP(SMALL(المنتجات!$A$7:$A$333,ROW('المبيعات في الالف'!C156)),المنتجات!$A$7:$D$333,4,0)</f>
        <v>#NUM!</v>
      </c>
      <c r="D164" s="8" t="e">
        <f t="shared" si="6"/>
        <v>#NUM!</v>
      </c>
      <c r="F164" t="e">
        <f t="shared" si="5"/>
        <v>#NUM!</v>
      </c>
    </row>
    <row r="165" spans="1:6" ht="15" thickBot="1">
      <c r="A165" s="9" t="e">
        <f>VLOOKUP(SMALL(المنتجات!$A$7:$A$333,ROW('المبيعات في الالف'!A157)),المنتجات!$A$7:$D$333,2,0)</f>
        <v>#NUM!</v>
      </c>
      <c r="B165" s="7" t="e">
        <f>VLOOKUP(SMALL(المنتجات!$A$7:$A$333,ROW('المبيعات في الالف'!B157)),المنتجات!$A$7:$D$333,3,0)</f>
        <v>#NUM!</v>
      </c>
      <c r="C165" s="7" t="e">
        <f>VLOOKUP(SMALL(المنتجات!$A$7:$A$333,ROW('المبيعات في الالف'!C157)),المنتجات!$A$7:$D$333,4,0)</f>
        <v>#NUM!</v>
      </c>
      <c r="D165" s="8" t="e">
        <f t="shared" si="6"/>
        <v>#NUM!</v>
      </c>
      <c r="F165" t="e">
        <f t="shared" si="5"/>
        <v>#NUM!</v>
      </c>
    </row>
    <row r="166" spans="1:6" ht="15" thickBot="1">
      <c r="A166" s="9" t="e">
        <f>VLOOKUP(SMALL(المنتجات!$A$7:$A$333,ROW('المبيعات في الالف'!A158)),المنتجات!$A$7:$D$333,2,0)</f>
        <v>#NUM!</v>
      </c>
      <c r="B166" s="7" t="e">
        <f>VLOOKUP(SMALL(المنتجات!$A$7:$A$333,ROW('المبيعات في الالف'!B158)),المنتجات!$A$7:$D$333,3,0)</f>
        <v>#NUM!</v>
      </c>
      <c r="C166" s="7" t="e">
        <f>VLOOKUP(SMALL(المنتجات!$A$7:$A$333,ROW('المبيعات في الالف'!C158)),المنتجات!$A$7:$D$333,4,0)</f>
        <v>#NUM!</v>
      </c>
      <c r="D166" s="8" t="e">
        <f t="shared" si="6"/>
        <v>#NUM!</v>
      </c>
      <c r="F166" t="e">
        <f t="shared" si="5"/>
        <v>#NUM!</v>
      </c>
    </row>
    <row r="167" spans="1:6" ht="15" thickBot="1">
      <c r="A167" s="9" t="e">
        <f>VLOOKUP(SMALL(المنتجات!$A$7:$A$333,ROW('المبيعات في الالف'!A159)),المنتجات!$A$7:$D$333,2,0)</f>
        <v>#NUM!</v>
      </c>
      <c r="B167" s="7" t="e">
        <f>VLOOKUP(SMALL(المنتجات!$A$7:$A$333,ROW('المبيعات في الالف'!B159)),المنتجات!$A$7:$D$333,3,0)</f>
        <v>#NUM!</v>
      </c>
      <c r="C167" s="7" t="e">
        <f>VLOOKUP(SMALL(المنتجات!$A$7:$A$333,ROW('المبيعات في الالف'!C159)),المنتجات!$A$7:$D$333,4,0)</f>
        <v>#NUM!</v>
      </c>
      <c r="D167" s="8" t="e">
        <f t="shared" si="6"/>
        <v>#NUM!</v>
      </c>
      <c r="F167" t="e">
        <f t="shared" si="5"/>
        <v>#NUM!</v>
      </c>
    </row>
    <row r="168" spans="1:6" ht="15" thickBot="1">
      <c r="A168" s="9" t="e">
        <f>VLOOKUP(SMALL(المنتجات!$A$7:$A$333,ROW('المبيعات في الالف'!A160)),المنتجات!$A$7:$D$333,2,0)</f>
        <v>#NUM!</v>
      </c>
      <c r="B168" s="7" t="e">
        <f>VLOOKUP(SMALL(المنتجات!$A$7:$A$333,ROW('المبيعات في الالف'!B160)),المنتجات!$A$7:$D$333,3,0)</f>
        <v>#NUM!</v>
      </c>
      <c r="C168" s="7" t="e">
        <f>VLOOKUP(SMALL(المنتجات!$A$7:$A$333,ROW('المبيعات في الالف'!C160)),المنتجات!$A$7:$D$333,4,0)</f>
        <v>#NUM!</v>
      </c>
      <c r="D168" s="8" t="e">
        <f t="shared" si="6"/>
        <v>#NUM!</v>
      </c>
    </row>
    <row r="169" spans="1:6" ht="15" thickBot="1">
      <c r="A169" s="9" t="e">
        <f>VLOOKUP(SMALL(المنتجات!$A$7:$A$333,ROW('المبيعات في الالف'!A161)),المنتجات!$A$7:$D$333,2,0)</f>
        <v>#NUM!</v>
      </c>
      <c r="B169" s="7" t="e">
        <f>VLOOKUP(SMALL(المنتجات!$A$7:$A$333,ROW('المبيعات في الالف'!B161)),المنتجات!$A$7:$D$333,3,0)</f>
        <v>#NUM!</v>
      </c>
      <c r="C169" s="7" t="e">
        <f>VLOOKUP(SMALL(المنتجات!$A$7:$A$333,ROW('المبيعات في الالف'!C161)),المنتجات!$A$7:$D$333,4,0)</f>
        <v>#NUM!</v>
      </c>
      <c r="D169" s="8" t="e">
        <f t="shared" si="6"/>
        <v>#NUM!</v>
      </c>
    </row>
    <row r="170" spans="1:6" ht="15" thickBot="1">
      <c r="A170" s="9" t="e">
        <f>VLOOKUP(SMALL(المنتجات!$A$7:$A$333,ROW('المبيعات في الالف'!A162)),المنتجات!$A$7:$D$333,2,0)</f>
        <v>#NUM!</v>
      </c>
      <c r="B170" s="7" t="e">
        <f>VLOOKUP(SMALL(المنتجات!$A$7:$A$333,ROW('المبيعات في الالف'!B162)),المنتجات!$A$7:$D$333,3,0)</f>
        <v>#NUM!</v>
      </c>
      <c r="C170" s="7" t="e">
        <f>VLOOKUP(SMALL(المنتجات!$A$7:$A$333,ROW('المبيعات في الالف'!C162)),المنتجات!$A$7:$D$333,4,0)</f>
        <v>#NUM!</v>
      </c>
      <c r="D170" s="8" t="e">
        <f t="shared" si="6"/>
        <v>#NUM!</v>
      </c>
    </row>
    <row r="171" spans="1:6" ht="15" thickBot="1">
      <c r="A171" s="9" t="e">
        <f>VLOOKUP(SMALL(المنتجات!$A$7:$A$333,ROW('المبيعات في الالف'!A163)),المنتجات!$A$7:$D$333,2,0)</f>
        <v>#NUM!</v>
      </c>
      <c r="B171" s="7" t="e">
        <f>VLOOKUP(SMALL(المنتجات!$A$7:$A$333,ROW('المبيعات في الالف'!B163)),المنتجات!$A$7:$D$333,3,0)</f>
        <v>#NUM!</v>
      </c>
      <c r="C171" s="7" t="e">
        <f>VLOOKUP(SMALL(المنتجات!$A$7:$A$333,ROW('المبيعات في الالف'!C163)),المنتجات!$A$7:$D$333,4,0)</f>
        <v>#NUM!</v>
      </c>
    </row>
    <row r="172" spans="1:6" ht="15" thickBot="1">
      <c r="A172" s="9" t="e">
        <f>VLOOKUP(SMALL(المنتجات!$A$7:$A$333,ROW('المبيعات في الالف'!A164)),المنتجات!$A$7:$D$333,2,0)</f>
        <v>#NUM!</v>
      </c>
      <c r="B172" s="7" t="e">
        <f>VLOOKUP(SMALL(المنتجات!$A$7:$A$333,ROW('المبيعات في الالف'!B164)),المنتجات!$A$7:$D$333,3,0)</f>
        <v>#NUM!</v>
      </c>
      <c r="C172" s="7" t="e">
        <f>VLOOKUP(SMALL(المنتجات!$A$7:$A$333,ROW('المبيعات في الالف'!C164)),المنتجات!$A$7:$D$333,4,0)</f>
        <v>#NUM!</v>
      </c>
    </row>
    <row r="173" spans="1:6" ht="15" thickBot="1">
      <c r="A173" s="9" t="e">
        <f>VLOOKUP(SMALL(المنتجات!$A$7:$A$333,ROW('المبيعات في الالف'!A165)),المنتجات!$A$7:$D$333,2,0)</f>
        <v>#NUM!</v>
      </c>
      <c r="B173" s="7" t="e">
        <f>VLOOKUP(SMALL(المنتجات!$A$7:$A$333,ROW('المبيعات في الالف'!B165)),المنتجات!$A$7:$D$333,3,0)</f>
        <v>#NUM!</v>
      </c>
      <c r="C173" s="7" t="e">
        <f>VLOOKUP(SMALL(المنتجات!$A$7:$A$333,ROW('المبيعات في الالف'!C165)),المنتجات!$A$7:$D$333,4,0)</f>
        <v>#NUM!</v>
      </c>
    </row>
    <row r="174" spans="1:6" ht="15" thickBot="1">
      <c r="A174" s="9" t="e">
        <f>VLOOKUP(SMALL(المنتجات!$A$7:$A$333,ROW('المبيعات في الالف'!A166)),المنتجات!$A$7:$D$333,2,0)</f>
        <v>#NUM!</v>
      </c>
      <c r="B174" s="7" t="e">
        <f>VLOOKUP(SMALL(المنتجات!$A$7:$A$333,ROW('المبيعات في الالف'!B166)),المنتجات!$A$7:$D$333,3,0)</f>
        <v>#NUM!</v>
      </c>
      <c r="C174" s="7" t="e">
        <f>VLOOKUP(SMALL(المنتجات!$A$7:$A$333,ROW('المبيعات في الالف'!C166)),المنتجات!$A$7:$D$333,4,0)</f>
        <v>#NUM!</v>
      </c>
    </row>
    <row r="175" spans="1:6">
      <c r="A175" s="9" t="e">
        <f>VLOOKUP(SMALL(المنتجات!$A$7:$A$333,ROW('المبيعات في الالف'!A167)),المنتجات!$A$7:$D$333,2,0)</f>
        <v>#NUM!</v>
      </c>
      <c r="B175" s="7" t="e">
        <f>VLOOKUP(SMALL(المنتجات!$A$7:$A$333,ROW('المبيعات في الالف'!B167)),المنتجات!$A$7:$D$333,3,0)</f>
        <v>#NUM!</v>
      </c>
      <c r="C175" s="7" t="e">
        <f>VLOOKUP(SMALL(المنتجات!$A$7:$A$333,ROW('المبيعات في الالف'!C167)),المنتجات!$A$7:$D$333,4,0)</f>
        <v>#NUM!</v>
      </c>
    </row>
  </sheetData>
  <mergeCells count="3">
    <mergeCell ref="A6:D7"/>
    <mergeCell ref="C1:E3"/>
    <mergeCell ref="A1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المنتجات</vt:lpstr>
      <vt:lpstr>المبيعات في الالف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2013-11-17T06:04:20Z</dcterms:modified>
</cp:coreProperties>
</file>